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09"/>
  <workbookPr filterPrivacy="1" defaultThemeVersion="124226"/>
  <xr:revisionPtr revIDLastSave="0" documentId="8_{99E1469B-50A8-8741-A95D-B16CD68F3D40}" xr6:coauthVersionLast="36" xr6:coauthVersionMax="36" xr10:uidLastSave="{00000000-0000-0000-0000-000000000000}"/>
  <bookViews>
    <workbookView xWindow="0" yWindow="460" windowWidth="28800" windowHeight="12200" xr2:uid="{00000000-000D-0000-FFFF-FFFF00000000}"/>
  </bookViews>
  <sheets>
    <sheet name="ნაკრები ხარჯთაღრიცხვა" sheetId="5" r:id="rId1"/>
    <sheet name="კოტეჯი" sheetId="1" r:id="rId2"/>
    <sheet name="საშხაპე" sheetId="2" r:id="rId3"/>
    <sheet name="საპირფარეშო" sheetId="3" r:id="rId4"/>
    <sheet name="ბილიკი და ინფრასტრუქტურა" sheetId="4" r:id="rId5"/>
  </sheets>
  <definedNames>
    <definedName name="_xlnm._FilterDatabase" localSheetId="4" hidden="1">'ბილიკი და ინფრასტრუქტურა'!$A$5:$N$121</definedName>
    <definedName name="_xlnm._FilterDatabase" localSheetId="1" hidden="1">კოტეჯი!$A$5:$M$235</definedName>
  </definedNames>
  <calcPr calcId="181029"/>
</workbook>
</file>

<file path=xl/calcChain.xml><?xml version="1.0" encoding="utf-8"?>
<calcChain xmlns="http://schemas.openxmlformats.org/spreadsheetml/2006/main">
  <c r="F28" i="4" l="1"/>
  <c r="F30" i="4" s="1"/>
  <c r="L30" i="4" s="1"/>
  <c r="M30" i="4" s="1"/>
  <c r="F31" i="4" l="1"/>
  <c r="H31" i="4" s="1"/>
  <c r="M31" i="4" s="1"/>
  <c r="F32" i="4"/>
  <c r="H32" i="4" s="1"/>
  <c r="M32" i="4" s="1"/>
  <c r="F29" i="4"/>
  <c r="J29" i="4" s="1"/>
  <c r="M29" i="4" s="1"/>
  <c r="L74" i="2"/>
  <c r="J74" i="2"/>
  <c r="H74" i="2"/>
  <c r="L73" i="2"/>
  <c r="J73" i="2"/>
  <c r="H73" i="2"/>
  <c r="L72" i="2"/>
  <c r="J72" i="2"/>
  <c r="H72" i="2"/>
  <c r="L25" i="1"/>
  <c r="J25" i="1"/>
  <c r="M72" i="2" l="1"/>
  <c r="M73" i="2"/>
  <c r="M74" i="2"/>
  <c r="H25" i="1"/>
  <c r="M25" i="1" s="1"/>
  <c r="L176" i="1"/>
  <c r="J176" i="1"/>
  <c r="H176" i="1"/>
  <c r="F210" i="1"/>
  <c r="H210" i="1" s="1"/>
  <c r="M210" i="1" s="1"/>
  <c r="F209" i="1"/>
  <c r="H209" i="1" s="1"/>
  <c r="M209" i="1" s="1"/>
  <c r="F208" i="1"/>
  <c r="L208" i="1" s="1"/>
  <c r="M208" i="1" s="1"/>
  <c r="F207" i="1"/>
  <c r="J207" i="1" s="1"/>
  <c r="M207" i="1" s="1"/>
  <c r="F205" i="1"/>
  <c r="H205" i="1" s="1"/>
  <c r="M205" i="1" s="1"/>
  <c r="F204" i="1"/>
  <c r="H204" i="1" s="1"/>
  <c r="M204" i="1" s="1"/>
  <c r="F203" i="1"/>
  <c r="H203" i="1" s="1"/>
  <c r="L202" i="1"/>
  <c r="J201" i="1"/>
  <c r="F221" i="1"/>
  <c r="J221" i="1" s="1"/>
  <c r="M221" i="1" s="1"/>
  <c r="F222" i="1"/>
  <c r="L222" i="1" s="1"/>
  <c r="M222" i="1" s="1"/>
  <c r="F223" i="1"/>
  <c r="H223" i="1" s="1"/>
  <c r="M223" i="1" s="1"/>
  <c r="F224" i="1"/>
  <c r="H224" i="1" s="1"/>
  <c r="M224" i="1" s="1"/>
  <c r="F225" i="1"/>
  <c r="H225" i="1" s="1"/>
  <c r="M225" i="1" s="1"/>
  <c r="F219" i="1"/>
  <c r="L219" i="1" s="1"/>
  <c r="F218" i="1"/>
  <c r="H218" i="1" s="1"/>
  <c r="F217" i="1"/>
  <c r="J217" i="1" s="1"/>
  <c r="F216" i="1"/>
  <c r="L216" i="1" s="1"/>
  <c r="F215" i="1"/>
  <c r="L215" i="1" s="1"/>
  <c r="F214" i="1"/>
  <c r="J214" i="1" s="1"/>
  <c r="F213" i="1"/>
  <c r="J213" i="1" s="1"/>
  <c r="F212" i="1"/>
  <c r="J212" i="1" s="1"/>
  <c r="M176" i="1" l="1"/>
  <c r="M201" i="1"/>
  <c r="M202" i="1"/>
  <c r="M203" i="1"/>
  <c r="H215" i="1"/>
  <c r="J215" i="1"/>
  <c r="M215" i="1" s="1"/>
  <c r="J218" i="1"/>
  <c r="H213" i="1"/>
  <c r="L218" i="1"/>
  <c r="L213" i="1"/>
  <c r="H217" i="1"/>
  <c r="L212" i="1"/>
  <c r="L217" i="1"/>
  <c r="H219" i="1"/>
  <c r="L214" i="1"/>
  <c r="H216" i="1"/>
  <c r="J219" i="1"/>
  <c r="H212" i="1"/>
  <c r="H214" i="1"/>
  <c r="J216" i="1"/>
  <c r="H226" i="1"/>
  <c r="J226" i="1"/>
  <c r="L226" i="1"/>
  <c r="H122" i="3"/>
  <c r="M122" i="3" s="1"/>
  <c r="H121" i="3"/>
  <c r="M121" i="3" s="1"/>
  <c r="M218" i="1" l="1"/>
  <c r="M216" i="1"/>
  <c r="M219" i="1"/>
  <c r="M213" i="1"/>
  <c r="M214" i="1"/>
  <c r="M217" i="1"/>
  <c r="M212" i="1"/>
  <c r="M226" i="1"/>
  <c r="E12" i="1" l="1"/>
  <c r="M76" i="4" l="1"/>
  <c r="J77" i="4"/>
  <c r="M77" i="4" s="1"/>
  <c r="L83" i="2" l="1"/>
  <c r="J83" i="2"/>
  <c r="H83" i="2"/>
  <c r="L82" i="2"/>
  <c r="J82" i="2"/>
  <c r="H82" i="2"/>
  <c r="F81" i="2"/>
  <c r="L81" i="2" s="1"/>
  <c r="F79" i="2"/>
  <c r="L79" i="2" s="1"/>
  <c r="M82" i="2" l="1"/>
  <c r="M83" i="2"/>
  <c r="H81" i="2"/>
  <c r="J81" i="2"/>
  <c r="H79" i="2"/>
  <c r="J79" i="2"/>
  <c r="M79" i="2" s="1"/>
  <c r="F51" i="4"/>
  <c r="F48" i="4"/>
  <c r="F47" i="4"/>
  <c r="F40" i="4"/>
  <c r="F39" i="4"/>
  <c r="F38" i="4"/>
  <c r="F27" i="4"/>
  <c r="F22" i="4"/>
  <c r="F15" i="4"/>
  <c r="F13" i="4"/>
  <c r="M81" i="2" l="1"/>
  <c r="F112" i="4"/>
  <c r="H112" i="4" s="1"/>
  <c r="M112" i="4" s="1"/>
  <c r="F110" i="4"/>
  <c r="J110" i="4" s="1"/>
  <c r="L109" i="4"/>
  <c r="J109" i="4"/>
  <c r="H109" i="4"/>
  <c r="L108" i="4"/>
  <c r="J108" i="4"/>
  <c r="H108" i="4"/>
  <c r="L107" i="4"/>
  <c r="J107" i="4"/>
  <c r="H107" i="4"/>
  <c r="L106" i="4"/>
  <c r="J106" i="4"/>
  <c r="H106" i="4"/>
  <c r="L105" i="4"/>
  <c r="J105" i="4"/>
  <c r="H105" i="4"/>
  <c r="L104" i="4"/>
  <c r="J104" i="4"/>
  <c r="H104" i="4"/>
  <c r="L103" i="4"/>
  <c r="J103" i="4"/>
  <c r="H103" i="4"/>
  <c r="L102" i="4"/>
  <c r="J102" i="4"/>
  <c r="H102" i="4"/>
  <c r="L101" i="4"/>
  <c r="J101" i="4"/>
  <c r="H101" i="4"/>
  <c r="L100" i="4"/>
  <c r="J100" i="4"/>
  <c r="H100" i="4"/>
  <c r="L99" i="4"/>
  <c r="J99" i="4"/>
  <c r="H99" i="4"/>
  <c r="E98" i="4"/>
  <c r="F97" i="4"/>
  <c r="J96" i="4"/>
  <c r="M96" i="4" s="1"/>
  <c r="F89" i="4"/>
  <c r="F91" i="4" s="1"/>
  <c r="L91" i="4" s="1"/>
  <c r="M91" i="4" s="1"/>
  <c r="E88" i="4"/>
  <c r="F88" i="4" s="1"/>
  <c r="H88" i="4" s="1"/>
  <c r="M88" i="4" s="1"/>
  <c r="E87" i="4"/>
  <c r="F87" i="4" s="1"/>
  <c r="H87" i="4" s="1"/>
  <c r="M87" i="4" s="1"/>
  <c r="E86" i="4"/>
  <c r="F86" i="4" s="1"/>
  <c r="H86" i="4" s="1"/>
  <c r="M86" i="4" s="1"/>
  <c r="F85" i="4"/>
  <c r="H85" i="4" s="1"/>
  <c r="M85" i="4" s="1"/>
  <c r="E84" i="4"/>
  <c r="F84" i="4" s="1"/>
  <c r="L84" i="4" s="1"/>
  <c r="M84" i="4" s="1"/>
  <c r="E83" i="4"/>
  <c r="F83" i="4" s="1"/>
  <c r="J83" i="4" s="1"/>
  <c r="M83" i="4" s="1"/>
  <c r="F80" i="4"/>
  <c r="F81" i="4" s="1"/>
  <c r="J81" i="4" s="1"/>
  <c r="M81" i="4" s="1"/>
  <c r="F78" i="4"/>
  <c r="H78" i="4" s="1"/>
  <c r="M78" i="4" s="1"/>
  <c r="F72" i="4"/>
  <c r="F74" i="4" s="1"/>
  <c r="F68" i="4"/>
  <c r="F69" i="4" s="1"/>
  <c r="F66" i="4"/>
  <c r="H66" i="4" s="1"/>
  <c r="M66" i="4" s="1"/>
  <c r="F65" i="4"/>
  <c r="H65" i="4" s="1"/>
  <c r="M65" i="4" s="1"/>
  <c r="F64" i="4"/>
  <c r="L64" i="4" s="1"/>
  <c r="M64" i="4" s="1"/>
  <c r="F63" i="4"/>
  <c r="J63" i="4" s="1"/>
  <c r="M63" i="4" s="1"/>
  <c r="F61" i="4"/>
  <c r="H61" i="4" s="1"/>
  <c r="M61" i="4" s="1"/>
  <c r="F60" i="4"/>
  <c r="H60" i="4" s="1"/>
  <c r="M60" i="4" s="1"/>
  <c r="F59" i="4"/>
  <c r="H59" i="4" s="1"/>
  <c r="M59" i="4" s="1"/>
  <c r="F58" i="4"/>
  <c r="L58" i="4" s="1"/>
  <c r="M58" i="4" s="1"/>
  <c r="F57" i="4"/>
  <c r="J57" i="4" s="1"/>
  <c r="M57" i="4" s="1"/>
  <c r="E55" i="4"/>
  <c r="E54" i="4"/>
  <c r="E52" i="4"/>
  <c r="H48" i="4"/>
  <c r="M48" i="4" s="1"/>
  <c r="F43" i="4"/>
  <c r="H40" i="4"/>
  <c r="M40" i="4" s="1"/>
  <c r="H39" i="4"/>
  <c r="M39" i="4" s="1"/>
  <c r="H27" i="4"/>
  <c r="M27" i="4" s="1"/>
  <c r="F23" i="4"/>
  <c r="J23" i="4" s="1"/>
  <c r="M23" i="4" s="1"/>
  <c r="E18" i="4"/>
  <c r="E17" i="4"/>
  <c r="F17" i="4" s="1"/>
  <c r="L17" i="4" s="1"/>
  <c r="E16" i="4"/>
  <c r="F14" i="4"/>
  <c r="J14" i="4" s="1"/>
  <c r="M14" i="4" s="1"/>
  <c r="F7" i="4"/>
  <c r="F8" i="4" s="1"/>
  <c r="J8" i="4" s="1"/>
  <c r="M8" i="4" s="1"/>
  <c r="F6" i="4"/>
  <c r="J6" i="4" s="1"/>
  <c r="M107" i="4" l="1"/>
  <c r="F98" i="4"/>
  <c r="J98" i="4" s="1"/>
  <c r="M98" i="4" s="1"/>
  <c r="M100" i="4"/>
  <c r="F95" i="4"/>
  <c r="H95" i="4" s="1"/>
  <c r="M95" i="4" s="1"/>
  <c r="F92" i="4"/>
  <c r="H92" i="4" s="1"/>
  <c r="M92" i="4" s="1"/>
  <c r="M104" i="4"/>
  <c r="F93" i="4"/>
  <c r="H93" i="4" s="1"/>
  <c r="M93" i="4" s="1"/>
  <c r="F94" i="4"/>
  <c r="H94" i="4" s="1"/>
  <c r="M94" i="4" s="1"/>
  <c r="M101" i="4"/>
  <c r="M109" i="4"/>
  <c r="F21" i="4"/>
  <c r="H21" i="4" s="1"/>
  <c r="M21" i="4" s="1"/>
  <c r="M106" i="4"/>
  <c r="L110" i="4"/>
  <c r="F18" i="4"/>
  <c r="L18" i="4" s="1"/>
  <c r="M18" i="4" s="1"/>
  <c r="F111" i="4"/>
  <c r="L111" i="4" s="1"/>
  <c r="F26" i="4"/>
  <c r="H26" i="4" s="1"/>
  <c r="M26" i="4" s="1"/>
  <c r="F90" i="4"/>
  <c r="J90" i="4" s="1"/>
  <c r="M90" i="4" s="1"/>
  <c r="M103" i="4"/>
  <c r="M108" i="4"/>
  <c r="M6" i="4"/>
  <c r="F73" i="4"/>
  <c r="J73" i="4" s="1"/>
  <c r="M73" i="4" s="1"/>
  <c r="F55" i="4"/>
  <c r="H55" i="4" s="1"/>
  <c r="M55" i="4" s="1"/>
  <c r="F54" i="4"/>
  <c r="H54" i="4" s="1"/>
  <c r="M54" i="4" s="1"/>
  <c r="F53" i="4"/>
  <c r="M105" i="4"/>
  <c r="M17" i="4"/>
  <c r="F33" i="4"/>
  <c r="H38" i="4"/>
  <c r="M38" i="4" s="1"/>
  <c r="F52" i="4"/>
  <c r="J52" i="4" s="1"/>
  <c r="M52" i="4" s="1"/>
  <c r="M102" i="4"/>
  <c r="M99" i="4"/>
  <c r="F45" i="4"/>
  <c r="L45" i="4" s="1"/>
  <c r="M45" i="4" s="1"/>
  <c r="F44" i="4"/>
  <c r="J44" i="4" s="1"/>
  <c r="M44" i="4" s="1"/>
  <c r="F50" i="4"/>
  <c r="H50" i="4" s="1"/>
  <c r="M50" i="4" s="1"/>
  <c r="F49" i="4"/>
  <c r="H49" i="4" s="1"/>
  <c r="M49" i="4" s="1"/>
  <c r="F70" i="4"/>
  <c r="H70" i="4" s="1"/>
  <c r="M70" i="4" s="1"/>
  <c r="H69" i="4"/>
  <c r="M69" i="4" s="1"/>
  <c r="H47" i="4"/>
  <c r="M47" i="4" s="1"/>
  <c r="F19" i="4"/>
  <c r="L19" i="4" s="1"/>
  <c r="M19" i="4" s="1"/>
  <c r="F16" i="4"/>
  <c r="J16" i="4" s="1"/>
  <c r="M16" i="4" s="1"/>
  <c r="F24" i="4"/>
  <c r="L24" i="4" s="1"/>
  <c r="M24" i="4" s="1"/>
  <c r="F9" i="4"/>
  <c r="F10" i="4" s="1"/>
  <c r="J10" i="4" s="1"/>
  <c r="M10" i="4" s="1"/>
  <c r="F20" i="4"/>
  <c r="H20" i="4" s="1"/>
  <c r="F25" i="4"/>
  <c r="H25" i="4" s="1"/>
  <c r="M25" i="4" s="1"/>
  <c r="H110" i="4"/>
  <c r="J68" i="4"/>
  <c r="M68" i="4" s="1"/>
  <c r="J111" i="4" l="1"/>
  <c r="H111" i="4"/>
  <c r="M111" i="4" s="1"/>
  <c r="M110" i="4"/>
  <c r="F41" i="4"/>
  <c r="H41" i="4" s="1"/>
  <c r="M41" i="4" s="1"/>
  <c r="F35" i="4"/>
  <c r="L35" i="4" s="1"/>
  <c r="M35" i="4" s="1"/>
  <c r="F34" i="4"/>
  <c r="J34" i="4" s="1"/>
  <c r="M34" i="4" s="1"/>
  <c r="F42" i="4"/>
  <c r="H42" i="4" s="1"/>
  <c r="M42" i="4" s="1"/>
  <c r="F75" i="4"/>
  <c r="H75" i="4" s="1"/>
  <c r="M75" i="4" s="1"/>
  <c r="H74" i="4"/>
  <c r="M74" i="4" s="1"/>
  <c r="M20" i="4"/>
  <c r="J113" i="4" l="1"/>
  <c r="M113" i="4"/>
  <c r="L113" i="4"/>
  <c r="H113" i="4"/>
  <c r="M114" i="4" s="1"/>
  <c r="M115" i="4" l="1"/>
  <c r="L129" i="3"/>
  <c r="M129" i="3" s="1"/>
  <c r="L128" i="3"/>
  <c r="M128" i="3" s="1"/>
  <c r="L85" i="2"/>
  <c r="M85" i="2" s="1"/>
  <c r="L84" i="2"/>
  <c r="M84" i="2" s="1"/>
  <c r="L228" i="1"/>
  <c r="M228" i="1" s="1"/>
  <c r="L227" i="1"/>
  <c r="M227" i="1" s="1"/>
  <c r="F114" i="3"/>
  <c r="F116" i="3" s="1"/>
  <c r="F110" i="3"/>
  <c r="J110" i="3" s="1"/>
  <c r="M110" i="3" s="1"/>
  <c r="L119" i="3"/>
  <c r="J119" i="3"/>
  <c r="H119" i="3"/>
  <c r="L117" i="3"/>
  <c r="J117" i="3"/>
  <c r="H117" i="3"/>
  <c r="F113" i="3"/>
  <c r="H113" i="3" s="1"/>
  <c r="M113" i="3" s="1"/>
  <c r="F112" i="3"/>
  <c r="H112" i="3" s="1"/>
  <c r="M112" i="3" s="1"/>
  <c r="F111" i="3"/>
  <c r="L111" i="3" s="1"/>
  <c r="M111" i="3" s="1"/>
  <c r="F108" i="3"/>
  <c r="L108" i="3" s="1"/>
  <c r="F107" i="3"/>
  <c r="L107" i="3" s="1"/>
  <c r="F106" i="3"/>
  <c r="L106" i="3" s="1"/>
  <c r="F105" i="3"/>
  <c r="L105" i="3" s="1"/>
  <c r="F104" i="3"/>
  <c r="L104" i="3" s="1"/>
  <c r="H124" i="3"/>
  <c r="J124" i="3"/>
  <c r="L124" i="3"/>
  <c r="H125" i="3"/>
  <c r="J125" i="3"/>
  <c r="L125" i="3"/>
  <c r="H126" i="3"/>
  <c r="J126" i="3"/>
  <c r="L126" i="3"/>
  <c r="H127" i="3"/>
  <c r="J127" i="3"/>
  <c r="L127" i="3"/>
  <c r="L120" i="3"/>
  <c r="J120" i="3"/>
  <c r="H120" i="3"/>
  <c r="F90" i="3"/>
  <c r="F97" i="3" s="1"/>
  <c r="L100" i="3"/>
  <c r="J100" i="3"/>
  <c r="H100" i="3"/>
  <c r="L96" i="3"/>
  <c r="J96" i="3"/>
  <c r="H96" i="3"/>
  <c r="F79" i="3"/>
  <c r="F86" i="3" s="1"/>
  <c r="L84" i="3"/>
  <c r="H84" i="3"/>
  <c r="L80" i="3"/>
  <c r="F72" i="3"/>
  <c r="L72" i="3" s="1"/>
  <c r="F71" i="3"/>
  <c r="L71" i="3" s="1"/>
  <c r="F70" i="3"/>
  <c r="J70" i="3" s="1"/>
  <c r="F69" i="3"/>
  <c r="L69" i="3" s="1"/>
  <c r="F68" i="3"/>
  <c r="J68" i="3" s="1"/>
  <c r="E74" i="3"/>
  <c r="F78" i="3"/>
  <c r="H78" i="3" s="1"/>
  <c r="M78" i="3" s="1"/>
  <c r="F66" i="3"/>
  <c r="L66" i="3" s="1"/>
  <c r="F65" i="3"/>
  <c r="L65" i="3" s="1"/>
  <c r="E64" i="3"/>
  <c r="F64" i="3" s="1"/>
  <c r="F63" i="3"/>
  <c r="L63" i="3" s="1"/>
  <c r="F62" i="3"/>
  <c r="H62" i="3" s="1"/>
  <c r="F60" i="3"/>
  <c r="H60" i="3" s="1"/>
  <c r="M60" i="3" s="1"/>
  <c r="F59" i="3"/>
  <c r="H59" i="3" s="1"/>
  <c r="M59" i="3" s="1"/>
  <c r="F58" i="3"/>
  <c r="H58" i="3" s="1"/>
  <c r="M58" i="3" s="1"/>
  <c r="F57" i="3"/>
  <c r="L57" i="3" s="1"/>
  <c r="M57" i="3" s="1"/>
  <c r="F56" i="3"/>
  <c r="J56" i="3" s="1"/>
  <c r="M56" i="3" s="1"/>
  <c r="F54" i="3"/>
  <c r="H54" i="3" s="1"/>
  <c r="M54" i="3" s="1"/>
  <c r="F53" i="3"/>
  <c r="H53" i="3" s="1"/>
  <c r="M53" i="3" s="1"/>
  <c r="F52" i="3"/>
  <c r="L52" i="3" s="1"/>
  <c r="M52" i="3" s="1"/>
  <c r="F51" i="3"/>
  <c r="J51" i="3" s="1"/>
  <c r="M51" i="3" s="1"/>
  <c r="F41" i="3"/>
  <c r="F42" i="3" s="1"/>
  <c r="L46" i="3"/>
  <c r="J46" i="3"/>
  <c r="H46" i="3"/>
  <c r="L45" i="3"/>
  <c r="J45" i="3"/>
  <c r="H45" i="3"/>
  <c r="L44" i="3"/>
  <c r="J44" i="3"/>
  <c r="H44" i="3"/>
  <c r="F35" i="3"/>
  <c r="F40" i="3" s="1"/>
  <c r="H40" i="3" s="1"/>
  <c r="M40" i="3" s="1"/>
  <c r="H27" i="3"/>
  <c r="M27" i="3" s="1"/>
  <c r="F24" i="3"/>
  <c r="F26" i="3" s="1"/>
  <c r="L26" i="3" s="1"/>
  <c r="M26" i="3" s="1"/>
  <c r="F9" i="3"/>
  <c r="F9" i="2"/>
  <c r="F21" i="3"/>
  <c r="J21" i="3" s="1"/>
  <c r="F23" i="3"/>
  <c r="J23" i="3" s="1"/>
  <c r="F22" i="3"/>
  <c r="L22" i="3" s="1"/>
  <c r="F20" i="3"/>
  <c r="L20" i="3" s="1"/>
  <c r="F19" i="3"/>
  <c r="L19" i="3" s="1"/>
  <c r="F18" i="3"/>
  <c r="L18" i="3" s="1"/>
  <c r="F17" i="3"/>
  <c r="L17" i="3" s="1"/>
  <c r="F15" i="3"/>
  <c r="L15" i="3" s="1"/>
  <c r="F14" i="3"/>
  <c r="H14" i="3" s="1"/>
  <c r="F13" i="3"/>
  <c r="J13" i="3" s="1"/>
  <c r="F12" i="3"/>
  <c r="L12" i="3" s="1"/>
  <c r="E10" i="3"/>
  <c r="F8" i="3"/>
  <c r="J8" i="3" s="1"/>
  <c r="H76" i="2"/>
  <c r="J76" i="2"/>
  <c r="L76" i="2"/>
  <c r="H75" i="2"/>
  <c r="J75" i="2"/>
  <c r="L75" i="2"/>
  <c r="L71" i="2"/>
  <c r="J71" i="2"/>
  <c r="H71" i="2"/>
  <c r="F65" i="2"/>
  <c r="F67" i="2" s="1"/>
  <c r="L67" i="2" s="1"/>
  <c r="L70" i="2"/>
  <c r="J70" i="2"/>
  <c r="H70" i="2"/>
  <c r="L68" i="2"/>
  <c r="J68" i="2"/>
  <c r="H68" i="2"/>
  <c r="L36" i="2"/>
  <c r="J36" i="2"/>
  <c r="H36" i="2"/>
  <c r="F50" i="2"/>
  <c r="F64" i="2"/>
  <c r="H64" i="2" s="1"/>
  <c r="M64" i="2" s="1"/>
  <c r="F63" i="2"/>
  <c r="H63" i="2" s="1"/>
  <c r="M63" i="2" s="1"/>
  <c r="F62" i="2"/>
  <c r="L62" i="2" s="1"/>
  <c r="M62" i="2" s="1"/>
  <c r="F61" i="2"/>
  <c r="J61" i="2" s="1"/>
  <c r="M61" i="2" s="1"/>
  <c r="M116" i="4" l="1"/>
  <c r="F115" i="3"/>
  <c r="L115" i="3" s="1"/>
  <c r="F98" i="3"/>
  <c r="F102" i="3" s="1"/>
  <c r="J102" i="3" s="1"/>
  <c r="M126" i="3"/>
  <c r="M36" i="2"/>
  <c r="F69" i="2"/>
  <c r="L69" i="2" s="1"/>
  <c r="M68" i="2"/>
  <c r="M75" i="2"/>
  <c r="F94" i="3"/>
  <c r="J94" i="3" s="1"/>
  <c r="M76" i="2"/>
  <c r="M70" i="2"/>
  <c r="F66" i="2"/>
  <c r="L66" i="2" s="1"/>
  <c r="M117" i="3"/>
  <c r="M119" i="3"/>
  <c r="H108" i="3"/>
  <c r="J108" i="3"/>
  <c r="L97" i="3"/>
  <c r="H97" i="3"/>
  <c r="J97" i="3"/>
  <c r="L86" i="3"/>
  <c r="F88" i="3"/>
  <c r="H88" i="3" s="1"/>
  <c r="H116" i="3"/>
  <c r="L116" i="3"/>
  <c r="J116" i="3"/>
  <c r="J79" i="3"/>
  <c r="F91" i="3"/>
  <c r="J91" i="3" s="1"/>
  <c r="H106" i="3"/>
  <c r="L79" i="3"/>
  <c r="J106" i="3"/>
  <c r="H79" i="3"/>
  <c r="F92" i="3"/>
  <c r="L92" i="3" s="1"/>
  <c r="M100" i="3"/>
  <c r="H104" i="3"/>
  <c r="F81" i="3"/>
  <c r="L81" i="3" s="1"/>
  <c r="J104" i="3"/>
  <c r="F82" i="3"/>
  <c r="L82" i="3" s="1"/>
  <c r="F95" i="3"/>
  <c r="L95" i="3" s="1"/>
  <c r="H115" i="3"/>
  <c r="F83" i="3"/>
  <c r="L83" i="3" s="1"/>
  <c r="H107" i="3"/>
  <c r="J115" i="3"/>
  <c r="F118" i="3"/>
  <c r="J107" i="3"/>
  <c r="M96" i="3"/>
  <c r="M125" i="3"/>
  <c r="H105" i="3"/>
  <c r="F85" i="3"/>
  <c r="H85" i="3" s="1"/>
  <c r="J105" i="3"/>
  <c r="M120" i="3"/>
  <c r="M124" i="3"/>
  <c r="M127" i="3"/>
  <c r="F101" i="3"/>
  <c r="L101" i="3" s="1"/>
  <c r="L102" i="3"/>
  <c r="H102" i="3"/>
  <c r="F99" i="3"/>
  <c r="F89" i="3"/>
  <c r="L89" i="3" s="1"/>
  <c r="L68" i="3"/>
  <c r="M84" i="3"/>
  <c r="H86" i="3"/>
  <c r="F87" i="3"/>
  <c r="L87" i="3" s="1"/>
  <c r="J80" i="3"/>
  <c r="J86" i="3"/>
  <c r="H68" i="3"/>
  <c r="L70" i="3"/>
  <c r="J72" i="3"/>
  <c r="H71" i="3"/>
  <c r="J71" i="3"/>
  <c r="H69" i="3"/>
  <c r="J69" i="3"/>
  <c r="F75" i="3"/>
  <c r="L75" i="3" s="1"/>
  <c r="M75" i="3" s="1"/>
  <c r="F76" i="3"/>
  <c r="H76" i="3" s="1"/>
  <c r="M76" i="3" s="1"/>
  <c r="H72" i="3"/>
  <c r="F77" i="3"/>
  <c r="H77" i="3" s="1"/>
  <c r="M77" i="3" s="1"/>
  <c r="H70" i="3"/>
  <c r="F74" i="3"/>
  <c r="J74" i="3" s="1"/>
  <c r="M74" i="3" s="1"/>
  <c r="J62" i="3"/>
  <c r="L62" i="3"/>
  <c r="H65" i="3"/>
  <c r="J65" i="3"/>
  <c r="J64" i="3"/>
  <c r="H64" i="3"/>
  <c r="L64" i="3"/>
  <c r="H63" i="3"/>
  <c r="J63" i="3"/>
  <c r="M63" i="3" s="1"/>
  <c r="H66" i="3"/>
  <c r="J66" i="3"/>
  <c r="F36" i="3"/>
  <c r="J36" i="3" s="1"/>
  <c r="M36" i="3" s="1"/>
  <c r="F10" i="3"/>
  <c r="L10" i="3" s="1"/>
  <c r="F37" i="3"/>
  <c r="L37" i="3" s="1"/>
  <c r="M37" i="3" s="1"/>
  <c r="F38" i="3"/>
  <c r="H38" i="3" s="1"/>
  <c r="M38" i="3" s="1"/>
  <c r="F39" i="3"/>
  <c r="H39" i="3" s="1"/>
  <c r="M39" i="3" s="1"/>
  <c r="M45" i="3"/>
  <c r="M46" i="3"/>
  <c r="F43" i="3"/>
  <c r="L43" i="3" s="1"/>
  <c r="M44" i="3"/>
  <c r="F47" i="3"/>
  <c r="J47" i="3" s="1"/>
  <c r="L42" i="3"/>
  <c r="J42" i="3"/>
  <c r="H42" i="3"/>
  <c r="F48" i="3"/>
  <c r="F28" i="3"/>
  <c r="H28" i="3" s="1"/>
  <c r="M28" i="3" s="1"/>
  <c r="F29" i="3"/>
  <c r="H29" i="3" s="1"/>
  <c r="M29" i="3" s="1"/>
  <c r="F25" i="3"/>
  <c r="J25" i="3" s="1"/>
  <c r="M25" i="3" s="1"/>
  <c r="F30" i="3"/>
  <c r="H20" i="3"/>
  <c r="J20" i="3"/>
  <c r="H22" i="3"/>
  <c r="L21" i="3"/>
  <c r="L23" i="3"/>
  <c r="H18" i="3"/>
  <c r="J18" i="3"/>
  <c r="J22" i="3"/>
  <c r="H21" i="3"/>
  <c r="H19" i="3"/>
  <c r="J19" i="3"/>
  <c r="H23" i="3"/>
  <c r="H17" i="3"/>
  <c r="J17" i="3"/>
  <c r="L13" i="3"/>
  <c r="H12" i="3"/>
  <c r="J15" i="3"/>
  <c r="J14" i="3"/>
  <c r="L14" i="3"/>
  <c r="J12" i="3"/>
  <c r="H15" i="3"/>
  <c r="H13" i="3"/>
  <c r="L8" i="3"/>
  <c r="H8" i="3"/>
  <c r="M71" i="2"/>
  <c r="H67" i="2"/>
  <c r="J67" i="2"/>
  <c r="M117" i="4" l="1"/>
  <c r="H69" i="2"/>
  <c r="J66" i="2"/>
  <c r="J69" i="2"/>
  <c r="H66" i="2"/>
  <c r="M66" i="2" s="1"/>
  <c r="M104" i="3"/>
  <c r="L94" i="3"/>
  <c r="H94" i="3"/>
  <c r="M14" i="3"/>
  <c r="M18" i="3"/>
  <c r="J81" i="3"/>
  <c r="H81" i="3"/>
  <c r="M67" i="2"/>
  <c r="M106" i="3"/>
  <c r="H89" i="3"/>
  <c r="M89" i="3" s="1"/>
  <c r="M62" i="3"/>
  <c r="M12" i="3"/>
  <c r="M65" i="3"/>
  <c r="M71" i="3"/>
  <c r="M107" i="3"/>
  <c r="M79" i="3"/>
  <c r="M64" i="3"/>
  <c r="M22" i="3"/>
  <c r="M69" i="3"/>
  <c r="M108" i="3"/>
  <c r="L88" i="3"/>
  <c r="M88" i="3" s="1"/>
  <c r="L85" i="3"/>
  <c r="M85" i="3" s="1"/>
  <c r="M97" i="3"/>
  <c r="H83" i="3"/>
  <c r="M83" i="3" s="1"/>
  <c r="H95" i="3"/>
  <c r="H82" i="3"/>
  <c r="M82" i="3" s="1"/>
  <c r="M115" i="3"/>
  <c r="M105" i="3"/>
  <c r="M116" i="3"/>
  <c r="J92" i="3"/>
  <c r="L118" i="3"/>
  <c r="J118" i="3"/>
  <c r="H118" i="3"/>
  <c r="H92" i="3"/>
  <c r="J101" i="3"/>
  <c r="L91" i="3"/>
  <c r="H91" i="3"/>
  <c r="J95" i="3"/>
  <c r="M68" i="3"/>
  <c r="H101" i="3"/>
  <c r="L99" i="3"/>
  <c r="J99" i="3"/>
  <c r="H99" i="3"/>
  <c r="M102" i="3"/>
  <c r="M86" i="3"/>
  <c r="J87" i="3"/>
  <c r="H10" i="3"/>
  <c r="M72" i="3"/>
  <c r="M80" i="3"/>
  <c r="M70" i="3"/>
  <c r="J10" i="3"/>
  <c r="M66" i="3"/>
  <c r="M17" i="3"/>
  <c r="M20" i="3"/>
  <c r="H43" i="3"/>
  <c r="J43" i="3"/>
  <c r="M19" i="3"/>
  <c r="L47" i="3"/>
  <c r="H47" i="3"/>
  <c r="L48" i="3"/>
  <c r="J48" i="3"/>
  <c r="H48" i="3"/>
  <c r="M42" i="3"/>
  <c r="M13" i="3"/>
  <c r="F32" i="3"/>
  <c r="L32" i="3" s="1"/>
  <c r="M32" i="3" s="1"/>
  <c r="F31" i="3"/>
  <c r="J31" i="3" s="1"/>
  <c r="M31" i="3" s="1"/>
  <c r="F34" i="3"/>
  <c r="H34" i="3" s="1"/>
  <c r="M34" i="3" s="1"/>
  <c r="F33" i="3"/>
  <c r="H33" i="3" s="1"/>
  <c r="M33" i="3" s="1"/>
  <c r="M23" i="3"/>
  <c r="M21" i="3"/>
  <c r="M15" i="3"/>
  <c r="M8" i="3"/>
  <c r="M94" i="3" l="1"/>
  <c r="M118" i="4"/>
  <c r="M69" i="2"/>
  <c r="H130" i="3"/>
  <c r="L130" i="3"/>
  <c r="J130" i="3"/>
  <c r="M43" i="3"/>
  <c r="M81" i="3"/>
  <c r="M95" i="3"/>
  <c r="M91" i="3"/>
  <c r="M101" i="3"/>
  <c r="M92" i="3"/>
  <c r="M118" i="3"/>
  <c r="M10" i="3"/>
  <c r="M99" i="3"/>
  <c r="M87" i="3"/>
  <c r="M47" i="3"/>
  <c r="M48" i="3"/>
  <c r="M119" i="4" l="1"/>
  <c r="M130" i="3"/>
  <c r="F59" i="2"/>
  <c r="L59" i="2" s="1"/>
  <c r="F58" i="2"/>
  <c r="L58" i="2" s="1"/>
  <c r="F57" i="2"/>
  <c r="J57" i="2" s="1"/>
  <c r="F56" i="2"/>
  <c r="L56" i="2" s="1"/>
  <c r="F55" i="2"/>
  <c r="L55" i="2" s="1"/>
  <c r="F53" i="2"/>
  <c r="L53" i="2" s="1"/>
  <c r="F52" i="2"/>
  <c r="L52" i="2" s="1"/>
  <c r="F51" i="2"/>
  <c r="F49" i="2"/>
  <c r="L49" i="2" s="1"/>
  <c r="F48" i="2"/>
  <c r="L48" i="2" s="1"/>
  <c r="E47" i="2"/>
  <c r="F47" i="2" s="1"/>
  <c r="F46" i="2"/>
  <c r="L46" i="2" s="1"/>
  <c r="F45" i="2"/>
  <c r="H45" i="2" s="1"/>
  <c r="L41" i="2"/>
  <c r="J41" i="2"/>
  <c r="H41" i="2"/>
  <c r="L40" i="2"/>
  <c r="J40" i="2"/>
  <c r="H40" i="2"/>
  <c r="F37" i="2"/>
  <c r="F29" i="2"/>
  <c r="F32" i="2" s="1"/>
  <c r="H32" i="2" s="1"/>
  <c r="M32" i="2" s="1"/>
  <c r="E30" i="2"/>
  <c r="H21" i="2"/>
  <c r="M21" i="2" s="1"/>
  <c r="F18" i="2"/>
  <c r="F23" i="2" s="1"/>
  <c r="H23" i="2" s="1"/>
  <c r="M23" i="2" s="1"/>
  <c r="F11" i="2"/>
  <c r="F16" i="2" s="1"/>
  <c r="E10" i="2"/>
  <c r="F8" i="2"/>
  <c r="L8" i="2" s="1"/>
  <c r="M120" i="4" l="1"/>
  <c r="M131" i="3"/>
  <c r="L57" i="2"/>
  <c r="J55" i="2"/>
  <c r="H55" i="2"/>
  <c r="H58" i="2"/>
  <c r="J58" i="2"/>
  <c r="H56" i="2"/>
  <c r="J56" i="2"/>
  <c r="H59" i="2"/>
  <c r="J59" i="2"/>
  <c r="H57" i="2"/>
  <c r="J51" i="2"/>
  <c r="H51" i="2"/>
  <c r="L51" i="2"/>
  <c r="H52" i="2"/>
  <c r="J52" i="2"/>
  <c r="H53" i="2"/>
  <c r="J53" i="2"/>
  <c r="J45" i="2"/>
  <c r="L45" i="2"/>
  <c r="J47" i="2"/>
  <c r="H47" i="2"/>
  <c r="L47" i="2"/>
  <c r="H48" i="2"/>
  <c r="H46" i="2"/>
  <c r="J48" i="2"/>
  <c r="J46" i="2"/>
  <c r="H49" i="2"/>
  <c r="J49" i="2"/>
  <c r="F17" i="2"/>
  <c r="J17" i="2" s="1"/>
  <c r="M41" i="2"/>
  <c r="L42" i="2"/>
  <c r="F43" i="2"/>
  <c r="L43" i="2" s="1"/>
  <c r="F38" i="2"/>
  <c r="L38" i="2" s="1"/>
  <c r="F39" i="2"/>
  <c r="L39" i="2" s="1"/>
  <c r="M40" i="2"/>
  <c r="H42" i="2"/>
  <c r="J42" i="2"/>
  <c r="F30" i="2"/>
  <c r="J30" i="2" s="1"/>
  <c r="M30" i="2" s="1"/>
  <c r="F10" i="2"/>
  <c r="L10" i="2" s="1"/>
  <c r="F34" i="2"/>
  <c r="H34" i="2" s="1"/>
  <c r="M34" i="2" s="1"/>
  <c r="H8" i="2"/>
  <c r="J8" i="2"/>
  <c r="F12" i="2"/>
  <c r="F15" i="2"/>
  <c r="L15" i="2" s="1"/>
  <c r="L16" i="2"/>
  <c r="J16" i="2"/>
  <c r="H16" i="2"/>
  <c r="F13" i="2"/>
  <c r="F22" i="2"/>
  <c r="H22" i="2" s="1"/>
  <c r="M22" i="2" s="1"/>
  <c r="F31" i="2"/>
  <c r="L31" i="2" s="1"/>
  <c r="M31" i="2" s="1"/>
  <c r="F14" i="2"/>
  <c r="F20" i="2"/>
  <c r="L20" i="2" s="1"/>
  <c r="M20" i="2" s="1"/>
  <c r="F24" i="2"/>
  <c r="F33" i="2"/>
  <c r="H33" i="2" s="1"/>
  <c r="M33" i="2" s="1"/>
  <c r="F19" i="2"/>
  <c r="J19" i="2" s="1"/>
  <c r="M19" i="2" s="1"/>
  <c r="M52" i="2" l="1"/>
  <c r="M121" i="4"/>
  <c r="M132" i="3"/>
  <c r="H10" i="2"/>
  <c r="J10" i="2"/>
  <c r="M57" i="2"/>
  <c r="M59" i="2"/>
  <c r="M58" i="2"/>
  <c r="M8" i="2"/>
  <c r="M56" i="2"/>
  <c r="M46" i="2"/>
  <c r="M55" i="2"/>
  <c r="M45" i="2"/>
  <c r="L17" i="2"/>
  <c r="M48" i="2"/>
  <c r="H17" i="2"/>
  <c r="M51" i="2"/>
  <c r="M53" i="2"/>
  <c r="M49" i="2"/>
  <c r="M47" i="2"/>
  <c r="M42" i="2"/>
  <c r="H38" i="2"/>
  <c r="J43" i="2"/>
  <c r="H43" i="2"/>
  <c r="H39" i="2"/>
  <c r="J39" i="2"/>
  <c r="J38" i="2"/>
  <c r="J15" i="2"/>
  <c r="J12" i="2"/>
  <c r="L12" i="2"/>
  <c r="H12" i="2"/>
  <c r="H15" i="2"/>
  <c r="L13" i="2"/>
  <c r="J13" i="2"/>
  <c r="H13" i="2"/>
  <c r="F27" i="2"/>
  <c r="H27" i="2" s="1"/>
  <c r="M27" i="2" s="1"/>
  <c r="F25" i="2"/>
  <c r="J25" i="2" s="1"/>
  <c r="M25" i="2" s="1"/>
  <c r="F28" i="2"/>
  <c r="H28" i="2" s="1"/>
  <c r="M28" i="2" s="1"/>
  <c r="F26" i="2"/>
  <c r="L26" i="2" s="1"/>
  <c r="M26" i="2" s="1"/>
  <c r="M16" i="2"/>
  <c r="J14" i="2"/>
  <c r="L14" i="2"/>
  <c r="H14" i="2"/>
  <c r="M10" i="2" l="1"/>
  <c r="M43" i="2"/>
  <c r="D7" i="5"/>
  <c r="M133" i="3"/>
  <c r="M38" i="2"/>
  <c r="M39" i="2"/>
  <c r="H86" i="2"/>
  <c r="J86" i="2"/>
  <c r="L86" i="2"/>
  <c r="M17" i="2"/>
  <c r="M14" i="2"/>
  <c r="M12" i="2"/>
  <c r="M15" i="2"/>
  <c r="M13" i="2"/>
  <c r="M134" i="3" l="1"/>
  <c r="M86" i="2"/>
  <c r="M135" i="3" l="1"/>
  <c r="M87" i="2"/>
  <c r="M136" i="3" l="1"/>
  <c r="D6" i="5" s="1"/>
  <c r="M88" i="2"/>
  <c r="M89" i="2" l="1"/>
  <c r="M90" i="2" l="1"/>
  <c r="M91" i="2" l="1"/>
  <c r="H199" i="1"/>
  <c r="J199" i="1"/>
  <c r="L199" i="1"/>
  <c r="F193" i="1"/>
  <c r="F198" i="1" s="1"/>
  <c r="H192" i="1"/>
  <c r="J192" i="1"/>
  <c r="L192" i="1"/>
  <c r="F179" i="1"/>
  <c r="F187" i="1" s="1"/>
  <c r="F191" i="1" s="1"/>
  <c r="M92" i="2" l="1"/>
  <c r="F184" i="1"/>
  <c r="M192" i="1"/>
  <c r="F186" i="1"/>
  <c r="F195" i="1"/>
  <c r="F194" i="1"/>
  <c r="F196" i="1"/>
  <c r="F181" i="1"/>
  <c r="F180" i="1"/>
  <c r="F183" i="1"/>
  <c r="F197" i="1"/>
  <c r="M199" i="1"/>
  <c r="F188" i="1"/>
  <c r="F190" i="1"/>
  <c r="F168" i="1"/>
  <c r="L168" i="1" s="1"/>
  <c r="F167" i="1"/>
  <c r="L167" i="1" s="1"/>
  <c r="F166" i="1"/>
  <c r="J166" i="1" s="1"/>
  <c r="F165" i="1"/>
  <c r="L165" i="1" s="1"/>
  <c r="F164" i="1"/>
  <c r="L164" i="1" s="1"/>
  <c r="H177" i="1"/>
  <c r="J177" i="1"/>
  <c r="L177" i="1"/>
  <c r="F173" i="1"/>
  <c r="F171" i="1"/>
  <c r="F170" i="1"/>
  <c r="F162" i="1"/>
  <c r="F161" i="1"/>
  <c r="F159" i="1"/>
  <c r="F158" i="1"/>
  <c r="L156" i="1"/>
  <c r="J156" i="1"/>
  <c r="H156" i="1"/>
  <c r="F149" i="1"/>
  <c r="L149" i="1" s="1"/>
  <c r="L148" i="1"/>
  <c r="J148" i="1"/>
  <c r="H148" i="1"/>
  <c r="E147" i="1"/>
  <c r="F147" i="1" s="1"/>
  <c r="F146" i="1"/>
  <c r="L146" i="1" s="1"/>
  <c r="L154" i="1"/>
  <c r="J154" i="1"/>
  <c r="H154" i="1"/>
  <c r="F150" i="1"/>
  <c r="F151" i="1" s="1"/>
  <c r="F143" i="1"/>
  <c r="F142" i="1"/>
  <c r="F141" i="1"/>
  <c r="F140" i="1"/>
  <c r="F139" i="1"/>
  <c r="F134" i="1"/>
  <c r="F137" i="1" s="1"/>
  <c r="H137" i="1" s="1"/>
  <c r="F133" i="1"/>
  <c r="L133" i="1" s="1"/>
  <c r="F132" i="1"/>
  <c r="L132" i="1" s="1"/>
  <c r="E131" i="1"/>
  <c r="F131" i="1" s="1"/>
  <c r="F130" i="1"/>
  <c r="L130" i="1" s="1"/>
  <c r="F129" i="1"/>
  <c r="H129" i="1" s="1"/>
  <c r="J126" i="1"/>
  <c r="F120" i="1"/>
  <c r="F119" i="1"/>
  <c r="F118" i="1"/>
  <c r="F117" i="1"/>
  <c r="F115" i="1"/>
  <c r="E113" i="1"/>
  <c r="F113" i="1" s="1"/>
  <c r="F112" i="1"/>
  <c r="F109" i="1"/>
  <c r="F108" i="1"/>
  <c r="E107" i="1"/>
  <c r="F107" i="1" s="1"/>
  <c r="F106" i="1"/>
  <c r="F105" i="1"/>
  <c r="F97" i="1"/>
  <c r="L101" i="1"/>
  <c r="F96" i="1"/>
  <c r="F95" i="1"/>
  <c r="L95" i="1" s="1"/>
  <c r="E94" i="1"/>
  <c r="F94" i="1" s="1"/>
  <c r="F92" i="1"/>
  <c r="H92" i="1" s="1"/>
  <c r="F91" i="1"/>
  <c r="H91" i="1" s="1"/>
  <c r="F90" i="1"/>
  <c r="H90" i="1" s="1"/>
  <c r="F89" i="1"/>
  <c r="H89" i="1" s="1"/>
  <c r="F88" i="1"/>
  <c r="L88" i="1" s="1"/>
  <c r="F87" i="1"/>
  <c r="J87" i="1" s="1"/>
  <c r="F82" i="1"/>
  <c r="E83" i="1" s="1"/>
  <c r="F81" i="1"/>
  <c r="F80" i="1"/>
  <c r="F79" i="1"/>
  <c r="F78" i="1"/>
  <c r="F77" i="1"/>
  <c r="F74" i="1"/>
  <c r="F70" i="1" s="1"/>
  <c r="F66" i="1"/>
  <c r="E67" i="1" s="1"/>
  <c r="F58" i="1"/>
  <c r="F64" i="1" s="1"/>
  <c r="H52" i="1"/>
  <c r="J52" i="1"/>
  <c r="L52" i="1"/>
  <c r="H55" i="1"/>
  <c r="J55" i="1"/>
  <c r="L55" i="1"/>
  <c r="F48" i="1"/>
  <c r="F40" i="1"/>
  <c r="F47" i="1" s="1"/>
  <c r="D5" i="5" l="1"/>
  <c r="H164" i="1"/>
  <c r="F84" i="1"/>
  <c r="L84" i="1" s="1"/>
  <c r="M177" i="1"/>
  <c r="J164" i="1"/>
  <c r="L166" i="1"/>
  <c r="H168" i="1"/>
  <c r="H167" i="1"/>
  <c r="J167" i="1"/>
  <c r="H165" i="1"/>
  <c r="J165" i="1"/>
  <c r="J168" i="1"/>
  <c r="H166" i="1"/>
  <c r="F68" i="1"/>
  <c r="H68" i="1" s="1"/>
  <c r="L87" i="1"/>
  <c r="F155" i="1"/>
  <c r="L155" i="1" s="1"/>
  <c r="M148" i="1"/>
  <c r="M156" i="1"/>
  <c r="H147" i="1"/>
  <c r="J147" i="1"/>
  <c r="L147" i="1"/>
  <c r="H149" i="1"/>
  <c r="M154" i="1"/>
  <c r="H146" i="1"/>
  <c r="J146" i="1"/>
  <c r="F152" i="1"/>
  <c r="L152" i="1" s="1"/>
  <c r="J149" i="1"/>
  <c r="M55" i="1"/>
  <c r="H88" i="1"/>
  <c r="F153" i="1"/>
  <c r="H153" i="1" s="1"/>
  <c r="H87" i="1"/>
  <c r="M87" i="1" s="1"/>
  <c r="L151" i="1"/>
  <c r="J151" i="1"/>
  <c r="H151" i="1"/>
  <c r="F135" i="1"/>
  <c r="J135" i="1" s="1"/>
  <c r="F136" i="1"/>
  <c r="H136" i="1" s="1"/>
  <c r="J129" i="1"/>
  <c r="L129" i="1"/>
  <c r="J131" i="1"/>
  <c r="H131" i="1"/>
  <c r="L131" i="1"/>
  <c r="H132" i="1"/>
  <c r="H130" i="1"/>
  <c r="J132" i="1"/>
  <c r="J130" i="1"/>
  <c r="H133" i="1"/>
  <c r="J133" i="1"/>
  <c r="L91" i="1"/>
  <c r="L89" i="1"/>
  <c r="H126" i="1"/>
  <c r="L126" i="1"/>
  <c r="J92" i="1"/>
  <c r="J89" i="1"/>
  <c r="J88" i="1"/>
  <c r="F122" i="1"/>
  <c r="L90" i="1"/>
  <c r="J91" i="1"/>
  <c r="J90" i="1"/>
  <c r="L92" i="1"/>
  <c r="H101" i="1"/>
  <c r="J101" i="1"/>
  <c r="F98" i="1"/>
  <c r="F100" i="1"/>
  <c r="F103" i="1"/>
  <c r="F99" i="1"/>
  <c r="H102" i="1"/>
  <c r="J102" i="1"/>
  <c r="L102" i="1"/>
  <c r="H95" i="1"/>
  <c r="J95" i="1"/>
  <c r="F85" i="1"/>
  <c r="F83" i="1"/>
  <c r="F67" i="1"/>
  <c r="H67" i="1" s="1"/>
  <c r="F69" i="1"/>
  <c r="H69" i="1" s="1"/>
  <c r="M52" i="1"/>
  <c r="F59" i="1"/>
  <c r="H59" i="1" s="1"/>
  <c r="F60" i="1"/>
  <c r="H60" i="1" s="1"/>
  <c r="F63" i="1"/>
  <c r="L63" i="1" s="1"/>
  <c r="F42" i="1"/>
  <c r="H42" i="1" s="1"/>
  <c r="F41" i="1"/>
  <c r="H41" i="1" s="1"/>
  <c r="F44" i="1"/>
  <c r="J44" i="1" s="1"/>
  <c r="F46" i="1"/>
  <c r="H46" i="1" s="1"/>
  <c r="H61" i="1"/>
  <c r="J61" i="1"/>
  <c r="L61" i="1"/>
  <c r="H62" i="1"/>
  <c r="J62" i="1"/>
  <c r="L62" i="1"/>
  <c r="H64" i="1"/>
  <c r="J64" i="1"/>
  <c r="L64" i="1"/>
  <c r="H77" i="1"/>
  <c r="J77" i="1"/>
  <c r="L77" i="1"/>
  <c r="H78" i="1"/>
  <c r="J78" i="1"/>
  <c r="L78" i="1"/>
  <c r="H79" i="1"/>
  <c r="J79" i="1"/>
  <c r="L79" i="1"/>
  <c r="H80" i="1"/>
  <c r="J80" i="1"/>
  <c r="L80" i="1"/>
  <c r="H81" i="1"/>
  <c r="J81" i="1"/>
  <c r="L81" i="1"/>
  <c r="H105" i="1"/>
  <c r="J105" i="1"/>
  <c r="L105" i="1"/>
  <c r="H106" i="1"/>
  <c r="J106" i="1"/>
  <c r="L106" i="1"/>
  <c r="H107" i="1"/>
  <c r="J107" i="1"/>
  <c r="L107" i="1"/>
  <c r="H108" i="1"/>
  <c r="J108" i="1"/>
  <c r="L108" i="1"/>
  <c r="H109" i="1"/>
  <c r="J109" i="1"/>
  <c r="L109" i="1"/>
  <c r="H112" i="1"/>
  <c r="J112" i="1"/>
  <c r="L112" i="1"/>
  <c r="H113" i="1"/>
  <c r="J113" i="1"/>
  <c r="L113" i="1"/>
  <c r="H114" i="1"/>
  <c r="J114" i="1"/>
  <c r="L114" i="1"/>
  <c r="H115" i="1"/>
  <c r="J115" i="1"/>
  <c r="L115" i="1"/>
  <c r="H117" i="1"/>
  <c r="J117" i="1"/>
  <c r="L117" i="1"/>
  <c r="H118" i="1"/>
  <c r="J118" i="1"/>
  <c r="L118" i="1"/>
  <c r="H119" i="1"/>
  <c r="J119" i="1"/>
  <c r="L119" i="1"/>
  <c r="H120" i="1"/>
  <c r="J120" i="1"/>
  <c r="L120" i="1"/>
  <c r="H121" i="1"/>
  <c r="J121" i="1"/>
  <c r="L121" i="1"/>
  <c r="J137" i="1"/>
  <c r="L137" i="1"/>
  <c r="H139" i="1"/>
  <c r="J139" i="1"/>
  <c r="L139" i="1"/>
  <c r="H140" i="1"/>
  <c r="J140" i="1"/>
  <c r="L140" i="1"/>
  <c r="H141" i="1"/>
  <c r="J141" i="1"/>
  <c r="L141" i="1"/>
  <c r="H142" i="1"/>
  <c r="J142" i="1"/>
  <c r="L142" i="1"/>
  <c r="H143" i="1"/>
  <c r="J143" i="1"/>
  <c r="L143" i="1"/>
  <c r="H158" i="1"/>
  <c r="J158" i="1"/>
  <c r="L158" i="1"/>
  <c r="H159" i="1"/>
  <c r="J159" i="1"/>
  <c r="L159" i="1"/>
  <c r="H161" i="1"/>
  <c r="J161" i="1"/>
  <c r="L161" i="1"/>
  <c r="H162" i="1"/>
  <c r="J162" i="1"/>
  <c r="L162" i="1"/>
  <c r="H170" i="1"/>
  <c r="J170" i="1"/>
  <c r="L170" i="1"/>
  <c r="H171" i="1"/>
  <c r="J171" i="1"/>
  <c r="L171" i="1"/>
  <c r="H172" i="1"/>
  <c r="J172" i="1"/>
  <c r="L172" i="1"/>
  <c r="H173" i="1"/>
  <c r="J173" i="1"/>
  <c r="L173" i="1"/>
  <c r="H174" i="1"/>
  <c r="J174" i="1"/>
  <c r="L174" i="1"/>
  <c r="H175" i="1"/>
  <c r="J175" i="1"/>
  <c r="L175" i="1"/>
  <c r="H180" i="1"/>
  <c r="J180" i="1"/>
  <c r="L180" i="1"/>
  <c r="H181" i="1"/>
  <c r="J181" i="1"/>
  <c r="L181" i="1"/>
  <c r="H183" i="1"/>
  <c r="J183" i="1"/>
  <c r="L183" i="1"/>
  <c r="H184" i="1"/>
  <c r="J184" i="1"/>
  <c r="L184" i="1"/>
  <c r="H185" i="1"/>
  <c r="J185" i="1"/>
  <c r="L185" i="1"/>
  <c r="H186" i="1"/>
  <c r="J186" i="1"/>
  <c r="L186" i="1"/>
  <c r="H188" i="1"/>
  <c r="J188" i="1"/>
  <c r="L188" i="1"/>
  <c r="H189" i="1"/>
  <c r="J189" i="1"/>
  <c r="L189" i="1"/>
  <c r="H190" i="1"/>
  <c r="J190" i="1"/>
  <c r="L190" i="1"/>
  <c r="H191" i="1"/>
  <c r="J191" i="1"/>
  <c r="L191" i="1"/>
  <c r="H194" i="1"/>
  <c r="J194" i="1"/>
  <c r="L194" i="1"/>
  <c r="H195" i="1"/>
  <c r="J195" i="1"/>
  <c r="L195" i="1"/>
  <c r="H196" i="1"/>
  <c r="J196" i="1"/>
  <c r="L196" i="1"/>
  <c r="H197" i="1"/>
  <c r="J197" i="1"/>
  <c r="L197" i="1"/>
  <c r="H198" i="1"/>
  <c r="J198" i="1"/>
  <c r="L198" i="1"/>
  <c r="H40" i="1"/>
  <c r="J40" i="1"/>
  <c r="L40" i="1"/>
  <c r="H43" i="1"/>
  <c r="J43" i="1"/>
  <c r="L43" i="1"/>
  <c r="H45" i="1"/>
  <c r="J45" i="1"/>
  <c r="L45" i="1"/>
  <c r="H47" i="1"/>
  <c r="J47" i="1"/>
  <c r="L47" i="1"/>
  <c r="H53" i="1"/>
  <c r="J53" i="1"/>
  <c r="L53" i="1"/>
  <c r="H54" i="1"/>
  <c r="J54" i="1"/>
  <c r="L54" i="1"/>
  <c r="F33" i="1"/>
  <c r="F36" i="1" s="1"/>
  <c r="F32" i="1"/>
  <c r="H32" i="1" s="1"/>
  <c r="F31" i="1"/>
  <c r="H31" i="1" s="1"/>
  <c r="F30" i="1"/>
  <c r="H30" i="1" s="1"/>
  <c r="F29" i="1"/>
  <c r="J29" i="1" s="1"/>
  <c r="F24" i="1"/>
  <c r="L24" i="1" s="1"/>
  <c r="F23" i="1"/>
  <c r="L23" i="1" s="1"/>
  <c r="F27" i="1"/>
  <c r="H27" i="1" s="1"/>
  <c r="F26" i="1"/>
  <c r="H26" i="1" s="1"/>
  <c r="F22" i="1"/>
  <c r="H22" i="1" s="1"/>
  <c r="F21" i="1"/>
  <c r="H21" i="1" s="1"/>
  <c r="F20" i="1"/>
  <c r="J20" i="1" s="1"/>
  <c r="F19" i="1"/>
  <c r="H19" i="1" s="1"/>
  <c r="F11" i="1"/>
  <c r="F17" i="1"/>
  <c r="H17" i="1" s="1"/>
  <c r="F16" i="1"/>
  <c r="H16" i="1" s="1"/>
  <c r="F15" i="1"/>
  <c r="J15" i="1" s="1"/>
  <c r="F14" i="1"/>
  <c r="H14" i="1" s="1"/>
  <c r="F10" i="1"/>
  <c r="J10" i="1" s="1"/>
  <c r="F8" i="1"/>
  <c r="L8" i="1" s="1"/>
  <c r="J155" i="1" l="1"/>
  <c r="M168" i="1"/>
  <c r="H155" i="1"/>
  <c r="M155" i="1" s="1"/>
  <c r="J84" i="1"/>
  <c r="M164" i="1"/>
  <c r="M129" i="1"/>
  <c r="M167" i="1"/>
  <c r="M165" i="1"/>
  <c r="M130" i="1"/>
  <c r="M149" i="1"/>
  <c r="H84" i="1"/>
  <c r="M146" i="1"/>
  <c r="M166" i="1"/>
  <c r="M132" i="1"/>
  <c r="L136" i="1"/>
  <c r="M189" i="1"/>
  <c r="M101" i="1"/>
  <c r="L68" i="1"/>
  <c r="J68" i="1"/>
  <c r="J136" i="1"/>
  <c r="H135" i="1"/>
  <c r="L44" i="1"/>
  <c r="M89" i="1"/>
  <c r="M131" i="1"/>
  <c r="H44" i="1"/>
  <c r="M126" i="1"/>
  <c r="M91" i="1"/>
  <c r="M88" i="1"/>
  <c r="M147" i="1"/>
  <c r="J152" i="1"/>
  <c r="H152" i="1"/>
  <c r="L135" i="1"/>
  <c r="J153" i="1"/>
  <c r="L153" i="1"/>
  <c r="M151" i="1"/>
  <c r="M133" i="1"/>
  <c r="M197" i="1"/>
  <c r="M185" i="1"/>
  <c r="M172" i="1"/>
  <c r="M162" i="1"/>
  <c r="M114" i="1"/>
  <c r="J42" i="1"/>
  <c r="J63" i="1"/>
  <c r="M181" i="1"/>
  <c r="M90" i="1"/>
  <c r="L42" i="1"/>
  <c r="M113" i="1"/>
  <c r="L32" i="1"/>
  <c r="L31" i="1"/>
  <c r="M53" i="1"/>
  <c r="M121" i="1"/>
  <c r="M95" i="1"/>
  <c r="M92" i="1"/>
  <c r="F123" i="1"/>
  <c r="F125" i="1"/>
  <c r="F127" i="1"/>
  <c r="F124" i="1"/>
  <c r="M137" i="1"/>
  <c r="M175" i="1"/>
  <c r="J32" i="1"/>
  <c r="M43" i="1"/>
  <c r="H63" i="1"/>
  <c r="L67" i="1"/>
  <c r="J67" i="1"/>
  <c r="J59" i="1"/>
  <c r="M62" i="1"/>
  <c r="L69" i="1"/>
  <c r="M143" i="1"/>
  <c r="J69" i="1"/>
  <c r="M159" i="1"/>
  <c r="M102" i="1"/>
  <c r="L99" i="1"/>
  <c r="J99" i="1"/>
  <c r="H99" i="1"/>
  <c r="L103" i="1"/>
  <c r="J103" i="1"/>
  <c r="H103" i="1"/>
  <c r="J100" i="1"/>
  <c r="H100" i="1"/>
  <c r="L100" i="1"/>
  <c r="L98" i="1"/>
  <c r="J98" i="1"/>
  <c r="H98" i="1"/>
  <c r="J94" i="1"/>
  <c r="H94" i="1"/>
  <c r="L94" i="1"/>
  <c r="L96" i="1"/>
  <c r="J96" i="1"/>
  <c r="H96" i="1"/>
  <c r="L83" i="1"/>
  <c r="J83" i="1"/>
  <c r="H83" i="1"/>
  <c r="L85" i="1"/>
  <c r="J85" i="1"/>
  <c r="H85" i="1"/>
  <c r="M81" i="1"/>
  <c r="M120" i="1"/>
  <c r="M198" i="1"/>
  <c r="M161" i="1"/>
  <c r="L41" i="1"/>
  <c r="J41" i="1"/>
  <c r="M109" i="1"/>
  <c r="M188" i="1"/>
  <c r="M119" i="1"/>
  <c r="M80" i="1"/>
  <c r="M54" i="1"/>
  <c r="M140" i="1"/>
  <c r="M173" i="1"/>
  <c r="L21" i="1"/>
  <c r="M195" i="1"/>
  <c r="M158" i="1"/>
  <c r="M107" i="1"/>
  <c r="M79" i="1"/>
  <c r="M77" i="1"/>
  <c r="M142" i="1"/>
  <c r="M117" i="1"/>
  <c r="J21" i="1"/>
  <c r="M191" i="1"/>
  <c r="M115" i="1"/>
  <c r="F37" i="1"/>
  <c r="H37" i="1" s="1"/>
  <c r="M194" i="1"/>
  <c r="M78" i="1"/>
  <c r="H10" i="1"/>
  <c r="F38" i="1"/>
  <c r="L38" i="1" s="1"/>
  <c r="M190" i="1"/>
  <c r="M174" i="1"/>
  <c r="M170" i="1"/>
  <c r="M141" i="1"/>
  <c r="M118" i="1"/>
  <c r="J60" i="1"/>
  <c r="L60" i="1"/>
  <c r="L59" i="1"/>
  <c r="M64" i="1"/>
  <c r="J36" i="1"/>
  <c r="H36" i="1"/>
  <c r="M180" i="1"/>
  <c r="M183" i="1"/>
  <c r="M105" i="1"/>
  <c r="J24" i="1"/>
  <c r="H24" i="1"/>
  <c r="M40" i="1"/>
  <c r="M186" i="1"/>
  <c r="M171" i="1"/>
  <c r="M108" i="1"/>
  <c r="M61" i="1"/>
  <c r="M139" i="1"/>
  <c r="H29" i="1"/>
  <c r="F34" i="1"/>
  <c r="L34" i="1" s="1"/>
  <c r="F35" i="1"/>
  <c r="F12" i="1"/>
  <c r="H12" i="1" s="1"/>
  <c r="M184" i="1"/>
  <c r="M106" i="1"/>
  <c r="M47" i="1"/>
  <c r="J31" i="1"/>
  <c r="L30" i="1"/>
  <c r="J30" i="1"/>
  <c r="L29" i="1"/>
  <c r="M196" i="1"/>
  <c r="M112" i="1"/>
  <c r="M45" i="1"/>
  <c r="J46" i="1"/>
  <c r="L46" i="1"/>
  <c r="L17" i="1"/>
  <c r="J17" i="1"/>
  <c r="L16" i="1"/>
  <c r="L36" i="1"/>
  <c r="L14" i="1"/>
  <c r="J16" i="1"/>
  <c r="J14" i="1"/>
  <c r="L26" i="1"/>
  <c r="J26" i="1"/>
  <c r="L22" i="1"/>
  <c r="J22" i="1"/>
  <c r="J23" i="1"/>
  <c r="H20" i="1"/>
  <c r="L19" i="1"/>
  <c r="L20" i="1"/>
  <c r="H23" i="1"/>
  <c r="J27" i="1"/>
  <c r="J19" i="1"/>
  <c r="L27" i="1"/>
  <c r="H15" i="1"/>
  <c r="L10" i="1"/>
  <c r="H8" i="1"/>
  <c r="J8" i="1"/>
  <c r="L15" i="1"/>
  <c r="M84" i="1" l="1"/>
  <c r="M68" i="1"/>
  <c r="M100" i="1"/>
  <c r="M136" i="1"/>
  <c r="M44" i="1"/>
  <c r="M135" i="1"/>
  <c r="M153" i="1"/>
  <c r="M152" i="1"/>
  <c r="M21" i="1"/>
  <c r="M42" i="1"/>
  <c r="M31" i="1"/>
  <c r="M32" i="1"/>
  <c r="M22" i="1"/>
  <c r="M67" i="1"/>
  <c r="M63" i="1"/>
  <c r="L37" i="1"/>
  <c r="L124" i="1"/>
  <c r="J124" i="1"/>
  <c r="H124" i="1"/>
  <c r="J37" i="1"/>
  <c r="J127" i="1"/>
  <c r="H127" i="1"/>
  <c r="L127" i="1"/>
  <c r="M69" i="1"/>
  <c r="J125" i="1"/>
  <c r="L125" i="1"/>
  <c r="H125" i="1"/>
  <c r="J123" i="1"/>
  <c r="H123" i="1"/>
  <c r="L123" i="1"/>
  <c r="M59" i="1"/>
  <c r="M60" i="1"/>
  <c r="M29" i="1"/>
  <c r="M24" i="1"/>
  <c r="M36" i="1"/>
  <c r="M98" i="1"/>
  <c r="M103" i="1"/>
  <c r="M99" i="1"/>
  <c r="M94" i="1"/>
  <c r="M96" i="1"/>
  <c r="M85" i="1"/>
  <c r="M83" i="1"/>
  <c r="H38" i="1"/>
  <c r="M41" i="1"/>
  <c r="M10" i="1"/>
  <c r="L12" i="1"/>
  <c r="J38" i="1"/>
  <c r="J34" i="1"/>
  <c r="H34" i="1"/>
  <c r="H35" i="1"/>
  <c r="L35" i="1"/>
  <c r="J12" i="1"/>
  <c r="J35" i="1"/>
  <c r="M20" i="1"/>
  <c r="M46" i="1"/>
  <c r="M16" i="1"/>
  <c r="M30" i="1"/>
  <c r="M17" i="1"/>
  <c r="M14" i="1"/>
  <c r="M23" i="1"/>
  <c r="M27" i="1"/>
  <c r="M26" i="1"/>
  <c r="M19" i="1"/>
  <c r="M15" i="1"/>
  <c r="M8" i="1"/>
  <c r="M37" i="1" l="1"/>
  <c r="M127" i="1"/>
  <c r="M125" i="1"/>
  <c r="M123" i="1"/>
  <c r="M124" i="1"/>
  <c r="M12" i="1"/>
  <c r="M34" i="1"/>
  <c r="M38" i="1"/>
  <c r="M35" i="1"/>
  <c r="H51" i="1" l="1"/>
  <c r="J51" i="1"/>
  <c r="L51" i="1"/>
  <c r="M51" i="1" l="1"/>
  <c r="F57" i="1"/>
  <c r="H57" i="1" s="1"/>
  <c r="F50" i="1"/>
  <c r="L50" i="1" s="1"/>
  <c r="F49" i="1"/>
  <c r="L49" i="1" s="1"/>
  <c r="F56" i="1"/>
  <c r="H50" i="1" l="1"/>
  <c r="L57" i="1"/>
  <c r="J57" i="1"/>
  <c r="J49" i="1"/>
  <c r="J50" i="1"/>
  <c r="H49" i="1"/>
  <c r="J56" i="1"/>
  <c r="H56" i="1"/>
  <c r="L56" i="1"/>
  <c r="F71" i="1"/>
  <c r="L71" i="1" s="1"/>
  <c r="F72" i="1"/>
  <c r="J72" i="1" s="1"/>
  <c r="F75" i="1"/>
  <c r="J75" i="1" s="1"/>
  <c r="F73" i="1"/>
  <c r="L73" i="1" s="1"/>
  <c r="J74" i="1"/>
  <c r="M50" i="1" l="1"/>
  <c r="M57" i="1"/>
  <c r="M49" i="1"/>
  <c r="L75" i="1"/>
  <c r="M56" i="1"/>
  <c r="H75" i="1"/>
  <c r="L72" i="1"/>
  <c r="L74" i="1"/>
  <c r="J71" i="1"/>
  <c r="H71" i="1"/>
  <c r="H74" i="1"/>
  <c r="J73" i="1"/>
  <c r="H72" i="1"/>
  <c r="H73" i="1"/>
  <c r="J229" i="1" l="1"/>
  <c r="H229" i="1"/>
  <c r="L229" i="1"/>
  <c r="M75" i="1"/>
  <c r="M71" i="1"/>
  <c r="M72" i="1"/>
  <c r="M73" i="1"/>
  <c r="M74" i="1"/>
  <c r="M229" i="1" l="1"/>
  <c r="M230" i="1" l="1"/>
  <c r="M231" i="1" l="1"/>
  <c r="M232" i="1" l="1"/>
  <c r="M233" i="1" l="1"/>
  <c r="M234" i="1" l="1"/>
  <c r="M235" i="1" l="1"/>
  <c r="D4" i="5" l="1"/>
  <c r="D8" i="5" s="1"/>
  <c r="D9" i="5" l="1"/>
  <c r="D10" i="5" l="1"/>
</calcChain>
</file>

<file path=xl/sharedStrings.xml><?xml version="1.0" encoding="utf-8"?>
<sst xmlns="http://schemas.openxmlformats.org/spreadsheetml/2006/main" count="1358" uniqueCount="358">
  <si>
    <t xml:space="preserve">ნეძვის აღკვთილში   ახალდაბა-მთა შუანო-მთა ქართა-ახალდაბა საფეხმავლო ბილიკისა და რეკრეაციული ინფრასტრუქტურის მოწყობის ხარჯთაღრიცხვა </t>
  </si>
  <si>
    <t>№</t>
  </si>
  <si>
    <t>სამუშაოს  დასახელება</t>
  </si>
  <si>
    <t>განზომილება</t>
  </si>
  <si>
    <t>რაოდენობა</t>
  </si>
  <si>
    <t>მასალა</t>
  </si>
  <si>
    <t>ხელფასი</t>
  </si>
  <si>
    <t>ტრანსპორტი</t>
  </si>
  <si>
    <t>ჯამი</t>
  </si>
  <si>
    <t>საფუძველი</t>
  </si>
  <si>
    <t>ნორმატივი</t>
  </si>
  <si>
    <t>ერთ.ფასი</t>
  </si>
  <si>
    <t>ხის კოტეჯი</t>
  </si>
  <si>
    <t>1-80-8</t>
  </si>
  <si>
    <t>საძირკვლის მოწყობა</t>
  </si>
  <si>
    <t>1-81-2</t>
  </si>
  <si>
    <t>Енир 1-21.</t>
  </si>
  <si>
    <t>8-3-2</t>
  </si>
  <si>
    <t>6-1-22</t>
  </si>
  <si>
    <t>მ3</t>
  </si>
  <si>
    <t>სხვა მანქანა</t>
  </si>
  <si>
    <t>ლარი</t>
  </si>
  <si>
    <t>ბეტონი В-20</t>
  </si>
  <si>
    <t>კბმ</t>
  </si>
  <si>
    <t>სხვა მასალები</t>
  </si>
  <si>
    <t>არმატურა А-500 C</t>
  </si>
  <si>
    <t>ტონა</t>
  </si>
  <si>
    <t xml:space="preserve">ყალიბის ფარი </t>
  </si>
  <si>
    <t>ხე  მასალა</t>
  </si>
  <si>
    <t xml:space="preserve">შრომითი რესურსები (საბაზრო) </t>
  </si>
  <si>
    <t>პროექტით</t>
  </si>
  <si>
    <t>გამომწვარი მავთული 4 მმ</t>
  </si>
  <si>
    <t>კგ</t>
  </si>
  <si>
    <t>8-4-7</t>
  </si>
  <si>
    <t>საძირკვლის  კედლების   ვერტიკალური  დამუშავება  ბიტუმის  მასტიკით (სამი  ფენა)</t>
  </si>
  <si>
    <t>100კვმ</t>
  </si>
  <si>
    <t>კ/სთ</t>
  </si>
  <si>
    <t xml:space="preserve">მანქანები </t>
  </si>
  <si>
    <t>მასტიკა</t>
  </si>
  <si>
    <t>კვ.მ</t>
  </si>
  <si>
    <t>12-1-5</t>
  </si>
  <si>
    <t>100 კვმ</t>
  </si>
  <si>
    <t xml:space="preserve">შრომითი რესურსები  </t>
  </si>
  <si>
    <t xml:space="preserve">მანქანები  </t>
  </si>
  <si>
    <t>ლინოკრომი</t>
  </si>
  <si>
    <t>კვმ</t>
  </si>
  <si>
    <t>კგ.</t>
  </si>
  <si>
    <t>გაზი(აირი)</t>
  </si>
  <si>
    <t>ხის კონსტრუქციების მოწყობა</t>
  </si>
  <si>
    <t>10-4-1</t>
  </si>
  <si>
    <t>სრფ 5.1-37</t>
  </si>
  <si>
    <t>სრფ 1.10-28</t>
  </si>
  <si>
    <t>სრფ 4.2-64</t>
  </si>
  <si>
    <t>იატაკის ხის შემკრავი კოჭების მოწყობა</t>
  </si>
  <si>
    <t>სრფ4.2-64</t>
  </si>
  <si>
    <t>შიდა მოსაპირკეთებელი სამუშაოები</t>
  </si>
  <si>
    <t>11-7-3</t>
  </si>
  <si>
    <t>სრფ 4 480</t>
  </si>
  <si>
    <t>სრფ 1.10-2</t>
  </si>
  <si>
    <t>სფე 5.1-18</t>
  </si>
  <si>
    <t xml:space="preserve">იატაკების შეფიცვრა </t>
  </si>
  <si>
    <t>11-27-3</t>
  </si>
  <si>
    <t>სრფ5.1 90</t>
  </si>
  <si>
    <t>OSB ფანერა 18 მმ სისქით</t>
  </si>
  <si>
    <t>გამ 11-27-3</t>
  </si>
  <si>
    <t>ლამინირებული  იატაკის მოწყობა</t>
  </si>
  <si>
    <t>შრომითი რესურსები  (საბაზ.)</t>
  </si>
  <si>
    <t xml:space="preserve">მანქანები   </t>
  </si>
  <si>
    <t>ლამინატი  (სისქით  12 მმ)</t>
  </si>
  <si>
    <t>პლინტუსი</t>
  </si>
  <si>
    <t>მ</t>
  </si>
  <si>
    <t>ლურსმანი</t>
  </si>
  <si>
    <t xml:space="preserve">კედლების შეფიცვრა </t>
  </si>
  <si>
    <t>10_6_1</t>
  </si>
  <si>
    <t>სფე 5.1-149</t>
  </si>
  <si>
    <t>გარე მოპირკეთება</t>
  </si>
  <si>
    <t>12.-9-6</t>
  </si>
  <si>
    <t>სრფ 4.1 395</t>
  </si>
  <si>
    <t>10-6-1</t>
  </si>
  <si>
    <t>სრფ 5.1-154</t>
  </si>
  <si>
    <t>გრძ.მ</t>
  </si>
  <si>
    <t xml:space="preserve">შენობის ძირის შეფიცვრა </t>
  </si>
  <si>
    <t>სრფ 4.3-39</t>
  </si>
  <si>
    <t>სრფ 4.2-12</t>
  </si>
  <si>
    <t>სფე 5.1-51</t>
  </si>
  <si>
    <t>სახურავის მოწყობა</t>
  </si>
  <si>
    <t xml:space="preserve">სახურავის შეფიცვრა </t>
  </si>
  <si>
    <t xml:space="preserve">  რკინაბეტონის  საძირკვლის  მოწყობა</t>
  </si>
  <si>
    <t>სრფ 1.5 - 13</t>
  </si>
  <si>
    <t>12-8-1</t>
  </si>
  <si>
    <t xml:space="preserve">თუნუქის სამუშაოები </t>
  </si>
  <si>
    <t>კეხი 30 სმ</t>
  </si>
  <si>
    <t>საცრემლე შენობის გვერდებზე 25 სმ</t>
  </si>
  <si>
    <t>თუნუქის შუბლების მოწყობა</t>
  </si>
  <si>
    <t>რომბისებური უჟანგავი ბადე</t>
  </si>
  <si>
    <t>სხვადასხვა სამუშაოები</t>
  </si>
  <si>
    <t>15-165-6</t>
  </si>
  <si>
    <t>საბაზრო</t>
  </si>
  <si>
    <t>ცალი</t>
  </si>
  <si>
    <t xml:space="preserve">საბაზრო </t>
  </si>
  <si>
    <t>გამ 10-20–2</t>
  </si>
  <si>
    <t>კარ-კარფანჯრის   ბლოკი</t>
  </si>
  <si>
    <t>ხე</t>
  </si>
  <si>
    <t>გაუთვალისწინებელი ხარჯი</t>
  </si>
  <si>
    <t xml:space="preserve"> ბეტონის  საძირკვლის  მოწყობა</t>
  </si>
  <si>
    <t>9-32-12</t>
  </si>
  <si>
    <t>შრომითი რესურსები (საბაზრო)</t>
  </si>
  <si>
    <t>15-164-8</t>
  </si>
  <si>
    <t xml:space="preserve">შრომითი რესურსები </t>
  </si>
  <si>
    <t>saSxape</t>
  </si>
  <si>
    <t xml:space="preserve"> ხის შემკრავი კოჭების და ფიცრის მოწყობა მოწყობა</t>
  </si>
  <si>
    <t>ლარიქსის (ლისტვინიცის) ტერასის  27X145X4000 AB  იატაკის მოწყობა მაკომპლექტირებელი მასალებით</t>
  </si>
  <si>
    <t>კეხი 20 სმ</t>
  </si>
  <si>
    <t>საცრემლე შენობის გვერდებზე 15 სმ</t>
  </si>
  <si>
    <t>პეტლების მოწყობა კარებისთვის</t>
  </si>
  <si>
    <t>დუშის მოწყობა</t>
  </si>
  <si>
    <t>პლასტმასის მილი ფასონური ნაწილებით 32 მმ</t>
  </si>
  <si>
    <t>საპირფარეშო</t>
  </si>
  <si>
    <t>8-5-2</t>
  </si>
  <si>
    <t>სავენტილაციო არხის(თავის)   მოწყობა  აგურით</t>
  </si>
  <si>
    <t xml:space="preserve">ხსნარი </t>
  </si>
  <si>
    <t>აგური</t>
  </si>
  <si>
    <t>11-21-2</t>
  </si>
  <si>
    <t>შრომითი რესურსები  (საბაზრო)</t>
  </si>
  <si>
    <t>ფილა</t>
  </si>
  <si>
    <t>წებო-ცემენტი</t>
  </si>
  <si>
    <t>15-14-1</t>
  </si>
  <si>
    <t>კედელზე  ბუნებრივი ქვის  ფილის  მოწყობა</t>
  </si>
  <si>
    <t>იატაკზე   ბუნებრივი ქვის  ფილის  მოწყობა</t>
  </si>
  <si>
    <t>დეკორატიული უნიტაზი</t>
  </si>
  <si>
    <t>ავზის მოწყობა</t>
  </si>
  <si>
    <t>ავზი ორშრიანი 5000 ლტ</t>
  </si>
  <si>
    <t>გოფრირებული მილი დ-200</t>
  </si>
  <si>
    <t>მასალის ტრანსპორტირება  ავტოთვითმცლელებით 150 კმ-ზე</t>
  </si>
  <si>
    <t>კუბ.მ</t>
  </si>
  <si>
    <t>მ2</t>
  </si>
  <si>
    <t>1-80-3</t>
  </si>
  <si>
    <t>1-79-3</t>
  </si>
  <si>
    <t>27-7-2.</t>
  </si>
  <si>
    <t>6-1-16</t>
  </si>
  <si>
    <t xml:space="preserve">ბეტონის  არმირებული იატაკის   მოწყობა  </t>
  </si>
  <si>
    <t>ფანჩატურის ჩასატანებელი დეტალების მოწყობა</t>
  </si>
  <si>
    <t>კუთხოვანა 125*125*10</t>
  </si>
  <si>
    <t>ფანჩატურის ხის კონსტრუქციების მოწყობა (გარანდული და გასალაშინებული)</t>
  </si>
  <si>
    <t>15-165-5</t>
  </si>
  <si>
    <t>10-36-4</t>
  </si>
  <si>
    <t>ხის მასალა</t>
  </si>
  <si>
    <t>ცვილის შემცველი ანტისეპტიკი</t>
  </si>
  <si>
    <t xml:space="preserve">ცეცხლის დასანთები ადგილის მოწყობა </t>
  </si>
  <si>
    <t xml:space="preserve"> ხის ძელსკამის მოწყობა</t>
  </si>
  <si>
    <t>საკოცონეს მოწყობა</t>
  </si>
  <si>
    <t>ცეცხლგამძლე აგური</t>
  </si>
  <si>
    <t>ტურისტული საინფორმაციო ნიშნები</t>
  </si>
  <si>
    <t>6-1-2</t>
  </si>
  <si>
    <t>ბეტონი В-15</t>
  </si>
  <si>
    <t>proeqtiT</t>
  </si>
  <si>
    <t>მილების გადატანა ხელით მონტაჟის ადგილამდე</t>
  </si>
  <si>
    <t>მეტრი</t>
  </si>
  <si>
    <t xml:space="preserve">საინფორმაციო-მაჩვენებელი ნიშნების მონტაჟი (პროექტით მითითებული ესკიზების ზომების შესაბამისად) </t>
  </si>
  <si>
    <t>საინფორმაციო  დაფა ცალმხრივი  (იხ. დანართი #2)</t>
  </si>
  <si>
    <t>ც.</t>
  </si>
  <si>
    <t>ერთწარწერიანი მანიშნებელი დაფა (იხ. დანართი #2)</t>
  </si>
  <si>
    <t>ორწარწერიანი მანიშნებელი  დაფა (იხ. დანართი #2)</t>
  </si>
  <si>
    <t>ლოგოიანი სტიკერი (იხ. დანართი #2)</t>
  </si>
  <si>
    <t>ადგილის ნიშანი (იხ. დანართი #2)</t>
  </si>
  <si>
    <t>წყლის ნიშანი (იხ. დანართი #2)</t>
  </si>
  <si>
    <t>საბანაკე ადგილის ნიშანი  (იხ. დანართი #2)</t>
  </si>
  <si>
    <t>საღებავი (თეთრი)</t>
  </si>
  <si>
    <t>საღებავი (ყვითელი)</t>
  </si>
  <si>
    <t>საღებავი (წითელი)</t>
  </si>
  <si>
    <t>საღებავი (ლურჯი)</t>
  </si>
  <si>
    <t>ხამუთი</t>
  </si>
  <si>
    <t>ჭანჭიკი ქანჩით</t>
  </si>
  <si>
    <t>სატრანსპორტო ხარჯები მასალაზე</t>
  </si>
  <si>
    <t>ზედნადები ხარჯები</t>
  </si>
  <si>
    <t>გეგმიური დაგროვება</t>
  </si>
  <si>
    <t>N</t>
  </si>
  <si>
    <t>დასახელება</t>
  </si>
  <si>
    <t>თანხა</t>
  </si>
  <si>
    <t>დღგ</t>
  </si>
  <si>
    <t>კოტეჯი</t>
  </si>
  <si>
    <t>საშხაპე</t>
  </si>
  <si>
    <t>ბილიკი და ინფრასტრუქტურა</t>
  </si>
  <si>
    <t>ხის  ფანჩატურის მოწყობა  (იხ. ტექ. დოკ.)</t>
  </si>
  <si>
    <t>წყლის სათავე ნაგებობის მოწყობა</t>
  </si>
  <si>
    <t>ავზი ორშრიანი 1000 ლტ</t>
  </si>
  <si>
    <t>ავზი ორშრიანი 100 ლტ</t>
  </si>
  <si>
    <t>მასალის ტრანსპორტირება მაღალი გამავლობის (სამხიდიანი) სატვირთო მანქანებით 25 კმ-ზე</t>
  </si>
  <si>
    <t>ტურისტული ნიშნის დგარისათვის ბეტონის ბალიშისა და საცობების მოწყობა მ-300 (6 ცალი ერთდგარიანი; 1 ცალი ორდგარიანი)</t>
  </si>
  <si>
    <t>საძირკვლის თავიზე ჰიდროიზოლაციის მოწყობა 1 ფენა ლინოკრომით</t>
  </si>
  <si>
    <t xml:space="preserve">ხის მაგიდა-სკამების მოწყობა </t>
  </si>
  <si>
    <t>მიწის დამუშავება ხელით გრუნტში საძირკვლის მოსაწყობად</t>
  </si>
  <si>
    <t>100მ3</t>
  </si>
  <si>
    <t xml:space="preserve">შრომის დანახარჯი  </t>
  </si>
  <si>
    <t>მოჭრილი გრუნტის უკუჩაყრა</t>
  </si>
  <si>
    <t xml:space="preserve">შრომის დანახარჯები     </t>
  </si>
  <si>
    <t>გრუნტის გაადგილება ურიკებით 30 მეტრამდე</t>
  </si>
  <si>
    <t>ტ</t>
  </si>
  <si>
    <t>შრომითი რესურსები</t>
  </si>
  <si>
    <t>კაც/სთ</t>
  </si>
  <si>
    <t>საძირკვლის ქვეშ, ქვიშა-ღორღის საფუძვლის მოწყობა</t>
  </si>
  <si>
    <t>შრომის დანახარჯი</t>
  </si>
  <si>
    <t>კაც-სთ</t>
  </si>
  <si>
    <t>სხვა მანქანები</t>
  </si>
  <si>
    <t>სრფ 4.1-234</t>
  </si>
  <si>
    <t>ქვიშა-ღორღის ნარევი</t>
  </si>
  <si>
    <t>100 მ3</t>
  </si>
  <si>
    <t>სამშენებლო ქანჩი</t>
  </si>
  <si>
    <t>ფიცარი 45-50 მმ</t>
  </si>
  <si>
    <t>ანტისეპტიკური  ხსნარი</t>
  </si>
  <si>
    <t>სხვადასხვა მასალები</t>
  </si>
  <si>
    <t>ხის ფერმის ძელების მოწყობა</t>
  </si>
  <si>
    <t>ლითონის სამაგრები (კუთხე)</t>
  </si>
  <si>
    <t>ც</t>
  </si>
  <si>
    <t>სამშენებლო ჭანჭიკი</t>
  </si>
  <si>
    <t>სამშენებლო ბოლტი</t>
  </si>
  <si>
    <t>ხის ტიხრის ჰორიზონტალური და ვერტიკალური ძელების მოწყობა</t>
  </si>
  <si>
    <t>იატაკების თბოიზოლაცია, სისქით 150 მმ</t>
  </si>
  <si>
    <t>100მ2</t>
  </si>
  <si>
    <t>ქვა-ბამბა, სისქით 5სმ კ=3</t>
  </si>
  <si>
    <t>თბოიზოლაციის დამჭერი ფანერის მოწყობა</t>
  </si>
  <si>
    <t>OშB ფანერა 18 მმ სისქით</t>
  </si>
  <si>
    <t xml:space="preserve">იატაკების თბოიზოლაცია, სისქით 100 მმ (სართულშუა) </t>
  </si>
  <si>
    <t>კედლების თბოიზოლაცია, სისქით 100 მმ</t>
  </si>
  <si>
    <t>ფიცარი, სისქით 25-32მმ</t>
  </si>
  <si>
    <t>შიდა კედლების მოსახვა ხის ლამფით</t>
  </si>
  <si>
    <t>შიდა კედლის მოსახვის ლამფა -12 მმ სისქით</t>
  </si>
  <si>
    <t xml:space="preserve">ფასადის ორთქლსაიზოლაციო შრის მოწყობა </t>
  </si>
  <si>
    <t>_მანქანები</t>
  </si>
  <si>
    <t>_სკოჩი</t>
  </si>
  <si>
    <t xml:space="preserve">_ორთქლსაიზოლაცო მემბრანა </t>
  </si>
  <si>
    <t>გარე მოსახვის ხის ლამფა სისქით 17-32მმ -ბლოკჰაუსი ანტისეპტირებული</t>
  </si>
  <si>
    <t>გარე მოსახვის ლამფა სისქით 18-32მმ - ბლოკჰაუსი ანტისეპტირებული</t>
  </si>
  <si>
    <t>ხის ძელაკები 30ხ40</t>
  </si>
  <si>
    <t>შენობის ძირის მოსახვა ხის ლამფით</t>
  </si>
  <si>
    <t>გარე და შიდა ხის მოპირკეთების დამუშავება ზუმფარით და დაფარვა ლაქის ხსნარით</t>
  </si>
  <si>
    <t xml:space="preserve">ზუმფარა </t>
  </si>
  <si>
    <t>ანტისეპტიკური ლაქი</t>
  </si>
  <si>
    <t>ვზერ 5-52</t>
  </si>
  <si>
    <t xml:space="preserve">გარე და შიდა დეკორატიული საპირეების მოწყობა </t>
  </si>
  <si>
    <t>გ.მ.</t>
  </si>
  <si>
    <t>გრძ.მ.</t>
  </si>
  <si>
    <t>მანქანები</t>
  </si>
  <si>
    <t>ხის საპირეები, კუთხოვანები</t>
  </si>
  <si>
    <t>თვითმჭრელი ხრახნები</t>
  </si>
  <si>
    <t xml:space="preserve">სახურავის ორთქლსაიზოლაციო შრის მოწყობა </t>
  </si>
  <si>
    <t>მაღალი ხარისხის  თუნუქის სახურავის მოწყობა</t>
  </si>
  <si>
    <t>მასალა:</t>
  </si>
  <si>
    <t>პროფილირებული თუნუქის ფურცლები სისქით 0.47მმ</t>
  </si>
  <si>
    <t>სხვა მასალა</t>
  </si>
  <si>
    <t>თბოიზოლაციის დამჭერი ფანერის მოწყობა (შენობის გვერდებზე)</t>
  </si>
  <si>
    <t>ხის კარი</t>
  </si>
  <si>
    <t>სრფ 5.1-38</t>
  </si>
  <si>
    <t>ხის კარები</t>
  </si>
  <si>
    <t>ხის ფიცარი 3ხ.25-32მმ</t>
  </si>
  <si>
    <t>კარის საკეტი მოწყობილობა</t>
  </si>
  <si>
    <t>კ-ტი</t>
  </si>
  <si>
    <t>ხის კარების მაღალხარისხოვანი შეღებვა ლაქით ორჯერ</t>
  </si>
  <si>
    <t>სრფ 4.2-1</t>
  </si>
  <si>
    <t>ლაქი ხის კ=2</t>
  </si>
  <si>
    <t>სხვა მასალა კ=2</t>
  </si>
  <si>
    <t>იზოალუმინის  კარ-ფანჯარა</t>
  </si>
  <si>
    <t xml:space="preserve">ფოლადის კვად.მილები 100X100 X 3მმ </t>
  </si>
  <si>
    <t>ელექტროდი</t>
  </si>
  <si>
    <t>34-34-7 მიყენ.</t>
  </si>
  <si>
    <t>ლითონის კონსტრუქციების დამუშავება შეღებვა ანტიკოროზიული საღებავით</t>
  </si>
  <si>
    <t>ტონ</t>
  </si>
  <si>
    <t>სამშენებლო მანქანები</t>
  </si>
  <si>
    <t>ლაქი</t>
  </si>
  <si>
    <t>სხვადასხვა მასალა ნორმით</t>
  </si>
  <si>
    <t>ლითონის კონსტრუქციების შეღებვა ზეთოვანი საღებავით ორჯერ</t>
  </si>
  <si>
    <t xml:space="preserve">სხვა მანქანა </t>
  </si>
  <si>
    <t>ზეთოვანი საღებავი</t>
  </si>
  <si>
    <t>ოლიფა</t>
  </si>
  <si>
    <t xml:space="preserve">ჯამი </t>
  </si>
  <si>
    <t xml:space="preserve">ზედნადები ხარჯი </t>
  </si>
  <si>
    <t xml:space="preserve">გეგმიური მოგება </t>
  </si>
  <si>
    <t>ლითონის ძირის  მონტაჟი და ღირებულება ლითონის კონსტრუქციებით</t>
  </si>
  <si>
    <t>ფიცარი 25-30 მმ (გარანდული) (10 სმ-მდე სიგანის)</t>
  </si>
  <si>
    <t>კედლების მოსახვა ხის ლამფით</t>
  </si>
  <si>
    <t>კედლის მოსახვის ლამფა -12 მმ სისქით</t>
  </si>
  <si>
    <t>ფანერის მოწყობა შენობის სახურავზე</t>
  </si>
  <si>
    <t>კვ.მ.</t>
  </si>
  <si>
    <t>12-2-1.გამ.</t>
  </si>
  <si>
    <t>სახურავზე ორშრიანი ბიტუმის შემცვლელი სახურავის (შინგლი) მოწყობა</t>
  </si>
  <si>
    <t>100კვ.მ.</t>
  </si>
  <si>
    <t xml:space="preserve">სახურავზე ორშრიანი ბიტუმის შემცვლელი(შინგლი) </t>
  </si>
  <si>
    <t xml:space="preserve">სხვა ხარჯები </t>
  </si>
  <si>
    <t>მიწის დამუშავება ხელით სათავე ნაგებობის და მილისთვის მოსაწყობად</t>
  </si>
  <si>
    <t>საძირკვლის და ავზის ქვეშ, ქვიშა-ღორღის საფუძვლის მოწყობა</t>
  </si>
  <si>
    <t>ძელების მოწყობა</t>
  </si>
  <si>
    <t>ხის ფანჯრების მონტაჟი</t>
  </si>
  <si>
    <t>ხის ფანჯარა</t>
  </si>
  <si>
    <t>ფანჯრის საკეტი მოწყობილობა</t>
  </si>
  <si>
    <t>ხის ფანჯრების მაღალხარისხოვანი შეღებვა ლაქით ორჯერ</t>
  </si>
  <si>
    <t xml:space="preserve">შრომის დანახარჯები </t>
  </si>
  <si>
    <t xml:space="preserve">საფეხმავლო ბილიკზე გრუნტის დამუშავება ხელით (30 სმ სისქის) _x000D_
</t>
  </si>
  <si>
    <t>კუბ.მ.</t>
  </si>
  <si>
    <t>რ-1-144</t>
  </si>
  <si>
    <t>III კატ. გრუნტის განაწილება</t>
  </si>
  <si>
    <t xml:space="preserve">გრუნტის დამუშავება ხელით </t>
  </si>
  <si>
    <t>შრომის დანახარჯები 3.37X0,8=</t>
  </si>
  <si>
    <t>ქვიშა-ხრეშის ფენილის მოწყობა და დატკეპვნა 5-8სმ სისქეზე</t>
  </si>
  <si>
    <t>კოდი1504</t>
  </si>
  <si>
    <t>ავტოგრეიდერი 79კვტ.</t>
  </si>
  <si>
    <t>მ/სთ</t>
  </si>
  <si>
    <t>კოდი1525</t>
  </si>
  <si>
    <t>საგზაო მტკეპ. თვითმ. პნევ.სვლაზე 18ტ.</t>
  </si>
  <si>
    <t>კოდი1554</t>
  </si>
  <si>
    <t>სარწყავი მანქანა</t>
  </si>
  <si>
    <t>ქვიშა-ხრეშოვანი ნარევი</t>
  </si>
  <si>
    <t>წყალი</t>
  </si>
  <si>
    <t>ხიდის ლითონის კონსტრუქციები</t>
  </si>
  <si>
    <t xml:space="preserve">ფოლადის კვად.მილები 120X120X 4მმ </t>
  </si>
  <si>
    <t>ლითონის ფურცელი 300X300X10მმ</t>
  </si>
  <si>
    <t>ხის მასალა 120*120</t>
  </si>
  <si>
    <t>ხის მასალა 120*40</t>
  </si>
  <si>
    <t>სამშენებლო ლურსმანი</t>
  </si>
  <si>
    <t>ხის მასალის დაფარვა ლაქით ორჯერ</t>
  </si>
  <si>
    <t>ლურსმანი სამშენებლო</t>
  </si>
  <si>
    <t>შრომის დანახარჯები (საბაზრო)</t>
  </si>
  <si>
    <t>ტურისტული ნიშნის დგარისათვის გრუნტის დამუშავება ხელით</t>
  </si>
  <si>
    <t>33-204-1გამ</t>
  </si>
  <si>
    <t>ტურისტული ნიშნის მოთუთიებული მილების  (დგარების) მონტაჟი H=3 მ (10 ცალი ერთდგარიანი; 1 ცალი ორდგარიანი(იხ. დანართი #2)</t>
  </si>
  <si>
    <t>მოთუთიებული მილის დგარი H-3მ</t>
  </si>
  <si>
    <t>პლასტმასის ხუფი</t>
  </si>
  <si>
    <t>სხვა ხარჯები</t>
  </si>
  <si>
    <t>27-46-4გამ</t>
  </si>
  <si>
    <t xml:space="preserve">ნეძვის აღკვთილში   ახალდაბა-მთა შუანო-მთა ქართა-ახალდაბა საფეხმავლო ბილიკისა და რეკრეაციული ინფრასტრუქტურის მოწყობის ხარჯთაღრიცხვა  </t>
  </si>
  <si>
    <t>ხის კოჭები 8X16</t>
  </si>
  <si>
    <t>ხის კოჭები 10X10</t>
  </si>
  <si>
    <t xml:space="preserve">მილი PVC 110 </t>
  </si>
  <si>
    <t xml:space="preserve">მუხლი  PVC 110 </t>
  </si>
  <si>
    <t>მოპირკეთება</t>
  </si>
  <si>
    <t>სამშენებლო მოსაპირკეთებელი სამუშაოები</t>
  </si>
  <si>
    <t>არმატურა А-240 C</t>
  </si>
  <si>
    <t>უნიტაზის ჯაგრისი</t>
  </si>
  <si>
    <t>proeqt.</t>
  </si>
  <si>
    <t>ტუალეტის ქაღალდის დისპენსერი</t>
  </si>
  <si>
    <t xml:space="preserve">ხის კიბის მოწყობა </t>
  </si>
  <si>
    <t>მუშახელისათვის დროებითი საცხოვრისისა და კვების უზრუნველყოფა</t>
  </si>
  <si>
    <t>დღე</t>
  </si>
  <si>
    <t xml:space="preserve">  რკინაბეტონის  შესასვლელი კიბის მოწყობა</t>
  </si>
  <si>
    <t>კიბის ბუნებრივი ქვის  ფილით მოპირკეთება</t>
  </si>
  <si>
    <t>ლითონის ეკო-ღუმელი კომპლექტით (საკვამურიე მილებით)</t>
  </si>
  <si>
    <t xml:space="preserve">ლითონის ეკო-ღუმელის უკან კედლების მოპირკეთება ბუნებრივი ქვის  ფილით </t>
  </si>
  <si>
    <t>იატაკის მოპირკეთება ბუნებრივი ქვის  ფილით ლითონის ეკო-ღუმელის დასადგმელად</t>
  </si>
  <si>
    <t>თუნუქის საკვამურის მოწყობა სახურავში (დამცავი ხუფით პროექტის შესაბამისად)</t>
  </si>
  <si>
    <t>ხის კოჭები 10X10 სმ (გარანდული)</t>
  </si>
  <si>
    <t>ლითონის ხრახნიანი ღერო დ-10მმ L-40</t>
  </si>
  <si>
    <t>საკიდის მოწყობა</t>
  </si>
  <si>
    <t>თაროს მოწყობა</t>
  </si>
  <si>
    <t>საკეტის მოწყობა</t>
  </si>
  <si>
    <t xml:space="preserve">საკემპინგე - საპიკნიკე ადგილის მოწყობა </t>
  </si>
  <si>
    <t>საფეხმავლო ბილიკის გაწმენდა ხელით (ბუჩქებისგან, მცენარეული საფარისგან. ხის ტოტებისგან და სხვა...) ბილისკისათვის შესაბამისი ქანობების მოწყობა (პროექტის ტიპიური კვეთების შესაბამისად) საჭიროებისამებრ საფეხურების (ხის ან ქვის) მოწუობა და ყველა საჭირო ღონისძიების გატარება სახელმწიფოს მიერ დადგენილი სტანდარტის შესაბამისი ბილიკის მოსაწყობად (გასათვალისწინებელია აღნიშნული მონაკვეთი არის 1600-2000 მეტრის ფაგლებში ზღვის დონიდან და სამანქანო გზიდან არის დაშორებული 10-15 კმ-ით)</t>
  </si>
  <si>
    <t>ფანჩატურის სახურავის შეფიცვრა OSB ფანერით</t>
  </si>
  <si>
    <t>OSB ფანერა</t>
  </si>
  <si>
    <t>არმატურა A-III დ=10 მმ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</si>
</sst>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63">
    <font>
      <sz val="11"/>
      <color theme="1"/>
      <name val="Calibri"/>
      <family val="2"/>
      <scheme val="minor"/>
    </font>
    <font>
      <sz val="11"/>
      <color theme="1"/>
      <name val="Calibri"/>
      <family val="2"/>
      <scheme val="minor"/>
    </font>
    <font>
      <b/>
      <sz val="12"/>
      <color indexed="8"/>
      <name val="Calibri"/>
      <family val="2"/>
    </font>
    <font>
      <b/>
      <sz val="12"/>
      <color indexed="8"/>
      <name val="Calibri"/>
      <family val="2"/>
      <charset val="204"/>
    </font>
    <font>
      <b/>
      <sz val="12"/>
      <color indexed="8"/>
      <name val="AcadNusx"/>
    </font>
    <font>
      <sz val="10"/>
      <name val="Arial Cyr"/>
      <family val="2"/>
      <charset val="204"/>
    </font>
    <font>
      <sz val="11"/>
      <name val="AcadNusx"/>
    </font>
    <font>
      <b/>
      <sz val="11"/>
      <name val="AcadNusx"/>
    </font>
    <font>
      <sz val="12"/>
      <name val="Calibri"/>
      <family val="2"/>
    </font>
    <font>
      <sz val="12"/>
      <name val="Calibri"/>
      <family val="2"/>
      <charset val="1"/>
    </font>
    <font>
      <sz val="10"/>
      <name val="Arial"/>
      <family val="2"/>
      <charset val="204"/>
    </font>
    <font>
      <sz val="11"/>
      <name val="Arial"/>
      <family val="2"/>
      <charset val="204"/>
    </font>
    <font>
      <sz val="11"/>
      <color theme="1"/>
      <name val="Arial"/>
      <family val="2"/>
    </font>
    <font>
      <sz val="11"/>
      <name val="Calibri"/>
      <family val="2"/>
      <charset val="1"/>
    </font>
    <font>
      <sz val="10"/>
      <name val="Helv"/>
    </font>
    <font>
      <sz val="11"/>
      <name val="Times New Roman"/>
      <family val="1"/>
    </font>
    <font>
      <sz val="10"/>
      <color theme="1"/>
      <name val="Calibri"/>
      <family val="2"/>
      <scheme val="minor"/>
    </font>
    <font>
      <b/>
      <sz val="10"/>
      <name val="Sylfaen"/>
      <family val="1"/>
      <charset val="204"/>
    </font>
    <font>
      <sz val="10"/>
      <name val="Arial"/>
      <family val="2"/>
    </font>
    <font>
      <sz val="12"/>
      <name val="AcadNusx"/>
    </font>
    <font>
      <sz val="11"/>
      <color theme="1"/>
      <name val="Times New Roman"/>
      <family val="1"/>
    </font>
    <font>
      <b/>
      <sz val="10"/>
      <color theme="1"/>
      <name val="Sylfaen"/>
      <family val="1"/>
      <charset val="204"/>
    </font>
    <font>
      <sz val="10"/>
      <name val="Sylfaen"/>
      <family val="1"/>
      <charset val="204"/>
    </font>
    <font>
      <sz val="10"/>
      <color theme="1"/>
      <name val="Sylfaen"/>
      <family val="1"/>
      <charset val="204"/>
    </font>
    <font>
      <b/>
      <sz val="10"/>
      <color indexed="8"/>
      <name val="Calibri"/>
      <family val="2"/>
      <charset val="204"/>
    </font>
    <font>
      <b/>
      <sz val="10"/>
      <color indexed="8"/>
      <name val="Sylfaen"/>
      <family val="1"/>
    </font>
    <font>
      <b/>
      <sz val="12"/>
      <color indexed="8"/>
      <name val="Sylfaen"/>
      <family val="1"/>
    </font>
    <font>
      <sz val="11"/>
      <color theme="1"/>
      <name val="Sylfaen"/>
      <family val="1"/>
    </font>
    <font>
      <sz val="10"/>
      <name val="Sylfaen"/>
      <family val="1"/>
    </font>
    <font>
      <b/>
      <sz val="10"/>
      <name val="Sylfaen"/>
      <family val="1"/>
    </font>
    <font>
      <b/>
      <sz val="10"/>
      <color theme="1"/>
      <name val="Sylfaen"/>
      <family val="1"/>
    </font>
    <font>
      <sz val="10"/>
      <color theme="1"/>
      <name val="Sylfaen"/>
      <family val="1"/>
    </font>
    <font>
      <b/>
      <sz val="9"/>
      <color indexed="8"/>
      <name val="Sylfaen"/>
      <family val="1"/>
    </font>
    <font>
      <sz val="9"/>
      <color theme="1"/>
      <name val="Sylfaen"/>
      <family val="1"/>
    </font>
    <font>
      <b/>
      <sz val="9"/>
      <color theme="1"/>
      <name val="Sylfaen"/>
      <family val="1"/>
    </font>
    <font>
      <sz val="9"/>
      <name val="Sylfaen"/>
      <family val="1"/>
    </font>
    <font>
      <b/>
      <sz val="9"/>
      <name val="Sylfaen"/>
      <family val="1"/>
    </font>
    <font>
      <b/>
      <sz val="10"/>
      <color theme="1"/>
      <name val="Bookman Old Style"/>
      <family val="1"/>
    </font>
    <font>
      <b/>
      <sz val="9"/>
      <color theme="1"/>
      <name val="Bookman Old Style"/>
      <family val="1"/>
    </font>
    <font>
      <sz val="10"/>
      <color theme="1"/>
      <name val="Bookman Old Style"/>
      <family val="1"/>
    </font>
    <font>
      <b/>
      <sz val="9"/>
      <color indexed="8"/>
      <name val="Calibri"/>
      <family val="2"/>
      <charset val="1"/>
    </font>
    <font>
      <b/>
      <sz val="11"/>
      <color indexed="8"/>
      <name val="Sylfaen"/>
      <family val="1"/>
    </font>
    <font>
      <sz val="9"/>
      <color theme="1"/>
      <name val="Calibri"/>
      <family val="2"/>
      <scheme val="minor"/>
    </font>
    <font>
      <sz val="9"/>
      <name val="Bookman Old Style"/>
      <family val="1"/>
    </font>
    <font>
      <b/>
      <sz val="9"/>
      <name val="Bookman Old Style"/>
      <family val="1"/>
    </font>
    <font>
      <sz val="9"/>
      <color theme="1"/>
      <name val="Bookman Old Style"/>
      <family val="1"/>
    </font>
    <font>
      <sz val="9"/>
      <color rgb="FFFF0000"/>
      <name val="Bookman Old Style"/>
      <family val="1"/>
    </font>
    <font>
      <b/>
      <sz val="9"/>
      <color indexed="8"/>
      <name val="Calibri"/>
      <family val="2"/>
      <charset val="204"/>
    </font>
    <font>
      <b/>
      <i/>
      <sz val="9"/>
      <color theme="1"/>
      <name val="Sylfaen"/>
      <family val="1"/>
    </font>
    <font>
      <sz val="9"/>
      <color indexed="8"/>
      <name val="Sylfaen"/>
      <family val="1"/>
    </font>
    <font>
      <b/>
      <i/>
      <sz val="9"/>
      <color theme="1"/>
      <name val="Bookman Old Style"/>
      <family val="1"/>
    </font>
    <font>
      <b/>
      <sz val="9"/>
      <color indexed="8"/>
      <name val="Bookman Old Style"/>
      <family val="1"/>
    </font>
    <font>
      <sz val="9"/>
      <color indexed="8"/>
      <name val="Bookman Old Style"/>
      <family val="1"/>
    </font>
    <font>
      <b/>
      <sz val="10"/>
      <name val="Bookman Old Style"/>
      <family val="1"/>
    </font>
    <font>
      <b/>
      <sz val="10"/>
      <color indexed="8"/>
      <name val="Bookman Old Style"/>
      <family val="1"/>
    </font>
    <font>
      <sz val="10"/>
      <name val="Bookman Old Style"/>
      <family val="1"/>
    </font>
    <font>
      <sz val="10"/>
      <name val="Arial Cyr"/>
      <charset val="204"/>
    </font>
    <font>
      <sz val="11"/>
      <color theme="1"/>
      <name val="Sylfaen"/>
      <family val="2"/>
      <charset val="204"/>
    </font>
    <font>
      <sz val="10"/>
      <color theme="1"/>
      <name val="Cambria"/>
      <family val="2"/>
      <scheme val="major"/>
    </font>
    <font>
      <sz val="11"/>
      <name val="Calibri"/>
      <family val="2"/>
      <scheme val="minor"/>
    </font>
    <font>
      <sz val="9"/>
      <name val="Calibri"/>
      <family val="2"/>
      <charset val="1"/>
    </font>
    <font>
      <b/>
      <sz val="9"/>
      <name val="AcadNusx"/>
    </font>
    <font>
      <sz val="9"/>
      <name val="Calibri"/>
      <family val="2"/>
      <charset val="204"/>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hair">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43" fontId="1" fillId="0" borderId="0" applyFont="0" applyFill="0" applyBorder="0" applyAlignment="0" applyProtection="0"/>
    <xf numFmtId="0" fontId="5" fillId="0" borderId="0"/>
    <xf numFmtId="0" fontId="5" fillId="0" borderId="0"/>
    <xf numFmtId="0" fontId="10" fillId="0" borderId="0"/>
    <xf numFmtId="0" fontId="14" fillId="0" borderId="0"/>
    <xf numFmtId="0" fontId="18" fillId="0" borderId="0"/>
    <xf numFmtId="0" fontId="18" fillId="0" borderId="0"/>
    <xf numFmtId="9" fontId="1" fillId="0" borderId="0" applyFont="0" applyFill="0" applyBorder="0" applyAlignment="0" applyProtection="0"/>
    <xf numFmtId="0" fontId="10" fillId="0" borderId="0"/>
    <xf numFmtId="0" fontId="18" fillId="0" borderId="0"/>
    <xf numFmtId="0" fontId="56" fillId="0" borderId="0"/>
    <xf numFmtId="0" fontId="57" fillId="0" borderId="0"/>
  </cellStyleXfs>
  <cellXfs count="367">
    <xf numFmtId="0" fontId="0" fillId="0" borderId="0" xfId="0"/>
    <xf numFmtId="0" fontId="2" fillId="0" borderId="0" xfId="0" applyFont="1" applyFill="1" applyBorder="1" applyAlignment="1">
      <alignment horizontal="center" vertical="distributed"/>
    </xf>
    <xf numFmtId="0" fontId="3" fillId="0" borderId="1" xfId="0" applyFont="1" applyFill="1" applyBorder="1" applyAlignment="1">
      <alignment horizontal="center" vertical="center"/>
    </xf>
    <xf numFmtId="0" fontId="0" fillId="0" borderId="1" xfId="0" applyBorder="1"/>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0" fillId="0" borderId="0" xfId="0" applyFont="1"/>
    <xf numFmtId="0" fontId="6" fillId="0" borderId="1" xfId="2" applyFont="1" applyFill="1" applyBorder="1" applyAlignment="1">
      <alignment horizontal="center" vertical="center" wrapText="1"/>
    </xf>
    <xf numFmtId="0" fontId="6" fillId="0" borderId="1"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1" xfId="2" applyFont="1" applyFill="1" applyBorder="1" applyAlignment="1">
      <alignment horizontal="center" vertical="center" wrapText="1"/>
    </xf>
    <xf numFmtId="0" fontId="0" fillId="0" borderId="0" xfId="0" applyAlignment="1">
      <alignment horizontal="center" vertical="center"/>
    </xf>
    <xf numFmtId="0" fontId="3" fillId="0" borderId="1" xfId="0" applyFont="1" applyFill="1" applyBorder="1" applyAlignment="1">
      <alignment horizontal="center" vertical="center"/>
    </xf>
    <xf numFmtId="0" fontId="0" fillId="0" borderId="1" xfId="0" applyFill="1" applyBorder="1" applyAlignment="1">
      <alignment horizontal="center" vertical="center"/>
    </xf>
    <xf numFmtId="0" fontId="19" fillId="0"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0" fillId="0" borderId="1" xfId="0" applyFont="1" applyFill="1" applyBorder="1" applyAlignment="1">
      <alignment vertical="center"/>
    </xf>
    <xf numFmtId="0" fontId="17"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6" fillId="0" borderId="1" xfId="9" applyFont="1" applyFill="1" applyBorder="1" applyAlignment="1">
      <alignment horizontal="center" vertical="center" wrapText="1"/>
    </xf>
    <xf numFmtId="0" fontId="0" fillId="0" borderId="0" xfId="0" applyAlignment="1">
      <alignment horizontal="center"/>
    </xf>
    <xf numFmtId="0" fontId="20" fillId="0" borderId="1" xfId="0" applyFont="1" applyBorder="1" applyAlignment="1">
      <alignment horizontal="center"/>
    </xf>
    <xf numFmtId="0" fontId="0" fillId="0" borderId="1" xfId="0" applyBorder="1" applyAlignment="1">
      <alignment horizontal="center"/>
    </xf>
    <xf numFmtId="0" fontId="23"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6" fillId="0" borderId="0" xfId="0" applyFont="1"/>
    <xf numFmtId="0" fontId="3"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8" fillId="0" borderId="1" xfId="0" quotePrefix="1" applyFont="1" applyFill="1" applyBorder="1" applyAlignment="1" applyProtection="1">
      <alignment horizontal="center" vertical="top" wrapText="1"/>
    </xf>
    <xf numFmtId="0" fontId="29" fillId="0" borderId="1" xfId="0" applyFont="1" applyFill="1" applyBorder="1" applyAlignment="1" applyProtection="1">
      <alignment horizontal="left" vertical="top" wrapText="1"/>
    </xf>
    <xf numFmtId="0" fontId="28" fillId="0" borderId="1" xfId="0" applyFont="1" applyFill="1" applyBorder="1" applyAlignment="1" applyProtection="1">
      <alignment horizontal="center" vertical="top" wrapText="1"/>
    </xf>
    <xf numFmtId="0" fontId="28" fillId="0" borderId="1" xfId="0" quotePrefix="1" applyFont="1" applyFill="1" applyBorder="1" applyAlignment="1" applyProtection="1">
      <alignment vertical="top" wrapText="1"/>
    </xf>
    <xf numFmtId="0" fontId="30" fillId="2" borderId="1" xfId="0" applyFont="1" applyFill="1" applyBorder="1" applyAlignment="1">
      <alignment horizontal="center" vertical="center" wrapText="1"/>
    </xf>
    <xf numFmtId="0" fontId="30" fillId="2" borderId="1" xfId="0" applyFont="1" applyFill="1" applyBorder="1" applyAlignment="1">
      <alignment vertical="center" wrapText="1"/>
    </xf>
    <xf numFmtId="2" fontId="30" fillId="2" borderId="1" xfId="0" applyNumberFormat="1"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2" borderId="1" xfId="0" applyFont="1" applyFill="1" applyBorder="1" applyAlignment="1">
      <alignment vertical="center" wrapText="1"/>
    </xf>
    <xf numFmtId="9" fontId="31" fillId="2" borderId="1" xfId="0" applyNumberFormat="1" applyFont="1" applyFill="1" applyBorder="1" applyAlignment="1">
      <alignment horizontal="center" vertical="center" wrapText="1"/>
    </xf>
    <xf numFmtId="2" fontId="31" fillId="2"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1" xfId="0" applyFont="1" applyFill="1" applyBorder="1" applyAlignment="1">
      <alignment vertical="center" wrapText="1"/>
    </xf>
    <xf numFmtId="0" fontId="32" fillId="0" borderId="1" xfId="0" applyFont="1" applyFill="1" applyBorder="1" applyAlignment="1">
      <alignment horizontal="center" vertical="center"/>
    </xf>
    <xf numFmtId="0" fontId="35" fillId="0" borderId="1" xfId="0" applyFont="1" applyFill="1" applyBorder="1" applyAlignment="1">
      <alignment horizontal="center" vertical="center"/>
    </xf>
    <xf numFmtId="0" fontId="36" fillId="0" borderId="1" xfId="0" applyFont="1" applyFill="1" applyBorder="1" applyAlignment="1">
      <alignment horizontal="center" vertical="center"/>
    </xf>
    <xf numFmtId="0" fontId="35" fillId="0" borderId="1" xfId="0" applyFont="1" applyFill="1" applyBorder="1" applyAlignment="1">
      <alignment vertical="center"/>
    </xf>
    <xf numFmtId="0" fontId="35"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0" fontId="35" fillId="0" borderId="1" xfId="0" applyFont="1" applyFill="1" applyBorder="1" applyAlignment="1">
      <alignment vertical="center" wrapText="1"/>
    </xf>
    <xf numFmtId="49" fontId="35" fillId="0" borderId="1" xfId="0" applyNumberFormat="1" applyFont="1" applyFill="1" applyBorder="1" applyAlignment="1">
      <alignment horizontal="center" vertical="center"/>
    </xf>
    <xf numFmtId="0" fontId="35" fillId="0" borderId="1" xfId="0" applyFont="1" applyFill="1" applyBorder="1" applyAlignment="1">
      <alignment horizontal="left" vertical="center" wrapText="1"/>
    </xf>
    <xf numFmtId="0" fontId="33" fillId="0"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31" fillId="0" borderId="1" xfId="0" applyFont="1" applyBorder="1"/>
    <xf numFmtId="0" fontId="30" fillId="2" borderId="1" xfId="0" applyFont="1" applyFill="1" applyBorder="1" applyAlignment="1">
      <alignment horizontal="center" vertical="center"/>
    </xf>
    <xf numFmtId="0" fontId="28" fillId="0" borderId="1" xfId="0" applyFont="1" applyFill="1" applyBorder="1" applyAlignment="1">
      <alignment horizontal="center" vertical="center"/>
    </xf>
    <xf numFmtId="0" fontId="29" fillId="0" borderId="1" xfId="0" applyFont="1" applyFill="1" applyBorder="1" applyAlignment="1">
      <alignment vertical="center" wrapText="1"/>
    </xf>
    <xf numFmtId="0" fontId="29" fillId="0" borderId="1" xfId="0" applyFont="1" applyFill="1" applyBorder="1" applyAlignment="1">
      <alignment horizontal="center" vertical="center"/>
    </xf>
    <xf numFmtId="0" fontId="28" fillId="0" borderId="1" xfId="2" applyFont="1" applyFill="1" applyBorder="1" applyAlignment="1">
      <alignment horizontal="center" vertical="center" wrapText="1"/>
    </xf>
    <xf numFmtId="0" fontId="28" fillId="0" borderId="1" xfId="0" applyFont="1" applyFill="1" applyBorder="1" applyAlignment="1">
      <alignment vertical="center"/>
    </xf>
    <xf numFmtId="0" fontId="28" fillId="0" borderId="1" xfId="0" applyFont="1" applyFill="1" applyBorder="1" applyAlignment="1">
      <alignment horizontal="center"/>
    </xf>
    <xf numFmtId="0" fontId="29" fillId="0" borderId="1" xfId="0" applyFont="1" applyFill="1" applyBorder="1" applyAlignment="1">
      <alignment horizontal="center"/>
    </xf>
    <xf numFmtId="0" fontId="28" fillId="0" borderId="1" xfId="0" applyFont="1" applyFill="1" applyBorder="1" applyAlignment="1"/>
    <xf numFmtId="0" fontId="28" fillId="0" borderId="1" xfId="0" applyFont="1" applyFill="1" applyBorder="1" applyAlignment="1">
      <alignment horizontal="center" vertical="center" wrapText="1"/>
    </xf>
    <xf numFmtId="0" fontId="29" fillId="0" borderId="1" xfId="0" applyFont="1" applyFill="1" applyBorder="1" applyAlignment="1">
      <alignment horizontal="left" vertical="center" wrapText="1"/>
    </xf>
    <xf numFmtId="0" fontId="28" fillId="0" borderId="1" xfId="0" applyFont="1" applyFill="1" applyBorder="1" applyAlignment="1">
      <alignment horizontal="left"/>
    </xf>
    <xf numFmtId="49" fontId="28" fillId="0" borderId="1" xfId="3" applyNumberFormat="1" applyFont="1" applyFill="1" applyBorder="1" applyAlignment="1">
      <alignment horizontal="center" vertical="center" wrapText="1"/>
    </xf>
    <xf numFmtId="0" fontId="29" fillId="0" borderId="1" xfId="3" applyFont="1" applyFill="1" applyBorder="1" applyAlignment="1">
      <alignment horizontal="center" vertical="center" wrapText="1"/>
    </xf>
    <xf numFmtId="0" fontId="28" fillId="0" borderId="1" xfId="2" applyFont="1" applyFill="1" applyBorder="1" applyAlignment="1">
      <alignment vertical="center" wrapText="1"/>
    </xf>
    <xf numFmtId="0" fontId="28" fillId="0" borderId="1" xfId="0" applyFont="1" applyFill="1" applyBorder="1" applyAlignment="1">
      <alignment vertical="center" wrapText="1"/>
    </xf>
    <xf numFmtId="0" fontId="28" fillId="0" borderId="1" xfId="3" applyFont="1" applyFill="1" applyBorder="1" applyAlignment="1">
      <alignment vertical="center" wrapText="1"/>
    </xf>
    <xf numFmtId="0" fontId="28" fillId="0" borderId="1" xfId="3"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left" vertical="center" wrapText="1"/>
    </xf>
    <xf numFmtId="49" fontId="28" fillId="3" borderId="2" xfId="0" applyNumberFormat="1" applyFont="1" applyFill="1" applyBorder="1" applyAlignment="1">
      <alignment horizontal="center" vertical="center"/>
    </xf>
    <xf numFmtId="0" fontId="29" fillId="3" borderId="1" xfId="0" applyFont="1" applyFill="1" applyBorder="1" applyAlignment="1">
      <alignment horizontal="left" vertical="center" wrapText="1"/>
    </xf>
    <xf numFmtId="0" fontId="28" fillId="3" borderId="1" xfId="0" applyFont="1" applyFill="1" applyBorder="1" applyAlignment="1">
      <alignment horizontal="center" vertical="center"/>
    </xf>
    <xf numFmtId="49" fontId="28" fillId="3" borderId="3" xfId="0" applyNumberFormat="1" applyFont="1" applyFill="1" applyBorder="1" applyAlignment="1">
      <alignment horizontal="center" vertical="center"/>
    </xf>
    <xf numFmtId="0" fontId="28" fillId="3" borderId="1" xfId="0" applyFont="1" applyFill="1" applyBorder="1" applyAlignment="1">
      <alignment horizontal="left" vertical="center" wrapText="1"/>
    </xf>
    <xf numFmtId="49" fontId="28" fillId="3" borderId="4" xfId="0" applyNumberFormat="1" applyFont="1" applyFill="1" applyBorder="1" applyAlignment="1">
      <alignment horizontal="center" vertical="center"/>
    </xf>
    <xf numFmtId="49" fontId="29" fillId="0" borderId="1" xfId="4" applyNumberFormat="1" applyFont="1" applyFill="1" applyBorder="1" applyAlignment="1">
      <alignment horizontal="center" vertical="center" wrapText="1"/>
    </xf>
    <xf numFmtId="0" fontId="29" fillId="0" borderId="1" xfId="4" applyFont="1" applyFill="1" applyBorder="1" applyAlignment="1">
      <alignment horizontal="center" vertical="center" wrapText="1"/>
    </xf>
    <xf numFmtId="0" fontId="28" fillId="0" borderId="1" xfId="4" applyFont="1" applyFill="1" applyBorder="1" applyAlignment="1">
      <alignment horizontal="center" vertical="center" wrapText="1"/>
    </xf>
    <xf numFmtId="0" fontId="28" fillId="0" borderId="1" xfId="4" applyFont="1" applyFill="1" applyBorder="1" applyAlignment="1">
      <alignment vertical="center" wrapText="1"/>
    </xf>
    <xf numFmtId="0" fontId="31" fillId="0" borderId="1" xfId="0" applyFont="1" applyFill="1" applyBorder="1" applyAlignment="1">
      <alignment vertical="center" wrapText="1"/>
    </xf>
    <xf numFmtId="0" fontId="31" fillId="0" borderId="1" xfId="4" applyFont="1" applyFill="1" applyBorder="1" applyAlignment="1">
      <alignment horizontal="center" vertical="center" wrapText="1"/>
    </xf>
    <xf numFmtId="2" fontId="31" fillId="0" borderId="1" xfId="4" applyNumberFormat="1" applyFont="1" applyFill="1" applyBorder="1" applyAlignment="1">
      <alignment horizontal="center" vertical="center" wrapText="1"/>
    </xf>
    <xf numFmtId="0" fontId="30" fillId="0" borderId="1" xfId="0" applyFont="1" applyFill="1" applyBorder="1" applyAlignment="1">
      <alignment vertical="center" wrapText="1"/>
    </xf>
    <xf numFmtId="49" fontId="28" fillId="3" borderId="2" xfId="0" applyNumberFormat="1" applyFont="1" applyFill="1" applyBorder="1" applyAlignment="1">
      <alignment horizontal="center" vertical="center" wrapText="1"/>
    </xf>
    <xf numFmtId="0" fontId="29" fillId="3" borderId="1" xfId="0" applyFont="1" applyFill="1" applyBorder="1" applyAlignment="1">
      <alignment vertical="center" wrapText="1"/>
    </xf>
    <xf numFmtId="49" fontId="28" fillId="3" borderId="3" xfId="0" applyNumberFormat="1" applyFont="1" applyFill="1" applyBorder="1" applyAlignment="1">
      <alignment horizontal="center" vertical="center" wrapText="1"/>
    </xf>
    <xf numFmtId="49" fontId="28" fillId="3" borderId="4"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14" fontId="28" fillId="0" borderId="1" xfId="5" applyNumberFormat="1" applyFont="1" applyFill="1" applyBorder="1" applyAlignment="1">
      <alignment horizontal="center" vertical="center"/>
    </xf>
    <xf numFmtId="0" fontId="29" fillId="0" borderId="1" xfId="5" applyFont="1" applyFill="1" applyBorder="1" applyAlignment="1">
      <alignment vertical="center" wrapText="1"/>
    </xf>
    <xf numFmtId="0" fontId="30" fillId="0" borderId="1" xfId="4" applyFont="1" applyFill="1" applyBorder="1" applyAlignment="1">
      <alignment horizontal="center" vertical="center" wrapText="1"/>
    </xf>
    <xf numFmtId="0" fontId="31" fillId="0" borderId="1" xfId="0" applyFont="1" applyFill="1" applyBorder="1" applyAlignment="1">
      <alignment horizontal="center" vertical="center" wrapText="1"/>
    </xf>
    <xf numFmtId="2" fontId="28" fillId="0" borderId="1" xfId="0" applyNumberFormat="1" applyFont="1" applyFill="1" applyBorder="1" applyAlignment="1">
      <alignment horizontal="center" vertical="center" wrapText="1"/>
    </xf>
    <xf numFmtId="2" fontId="28" fillId="0" borderId="1" xfId="5" applyNumberFormat="1" applyFont="1" applyFill="1" applyBorder="1" applyAlignment="1">
      <alignment horizontal="center" vertical="center" wrapText="1"/>
    </xf>
    <xf numFmtId="0" fontId="31" fillId="0" borderId="1" xfId="0" applyFont="1" applyBorder="1" applyAlignment="1">
      <alignment horizontal="center" vertical="center"/>
    </xf>
    <xf numFmtId="0" fontId="30" fillId="0" borderId="5" xfId="5" applyFont="1" applyFill="1" applyBorder="1" applyAlignment="1">
      <alignment horizontal="center" vertical="center"/>
    </xf>
    <xf numFmtId="0" fontId="30" fillId="0" borderId="5" xfId="5" applyFont="1" applyFill="1" applyBorder="1" applyAlignment="1">
      <alignment vertical="center" wrapText="1"/>
    </xf>
    <xf numFmtId="16" fontId="28" fillId="0" borderId="1" xfId="5" applyNumberFormat="1" applyFont="1" applyFill="1" applyBorder="1" applyAlignment="1">
      <alignment horizontal="center" vertical="center"/>
    </xf>
    <xf numFmtId="0" fontId="29" fillId="0" borderId="1" xfId="5" applyFont="1" applyFill="1" applyBorder="1" applyAlignment="1">
      <alignment horizontal="center" vertical="center"/>
    </xf>
    <xf numFmtId="14" fontId="28" fillId="0" borderId="1" xfId="0" quotePrefix="1" applyNumberFormat="1" applyFont="1" applyFill="1" applyBorder="1" applyAlignment="1">
      <alignment horizontal="center" vertical="top" wrapText="1"/>
    </xf>
    <xf numFmtId="0" fontId="29" fillId="0" borderId="1" xfId="0" applyFont="1" applyFill="1" applyBorder="1" applyAlignment="1">
      <alignment vertical="top" wrapText="1"/>
    </xf>
    <xf numFmtId="0" fontId="29" fillId="0" borderId="1" xfId="0" applyFont="1" applyFill="1" applyBorder="1" applyAlignment="1">
      <alignment horizontal="center" vertical="top" wrapText="1"/>
    </xf>
    <xf numFmtId="0" fontId="28" fillId="0" borderId="1" xfId="0" quotePrefix="1" applyFont="1" applyFill="1" applyBorder="1" applyAlignment="1">
      <alignment horizontal="center" vertical="top" wrapText="1"/>
    </xf>
    <xf numFmtId="0" fontId="28" fillId="0" borderId="1" xfId="0" applyFont="1" applyFill="1" applyBorder="1" applyAlignment="1">
      <alignment vertical="top" wrapText="1"/>
    </xf>
    <xf numFmtId="0" fontId="28" fillId="0" borderId="1" xfId="0" applyFont="1" applyFill="1" applyBorder="1" applyAlignment="1">
      <alignment horizontal="center" vertical="top" wrapText="1"/>
    </xf>
    <xf numFmtId="49" fontId="28" fillId="3" borderId="1" xfId="0" applyNumberFormat="1" applyFont="1" applyFill="1" applyBorder="1" applyAlignment="1">
      <alignment horizontal="center" vertical="center"/>
    </xf>
    <xf numFmtId="0" fontId="29" fillId="3" borderId="1" xfId="0" applyFont="1" applyFill="1" applyBorder="1" applyAlignment="1">
      <alignment horizontal="center" vertical="center"/>
    </xf>
    <xf numFmtId="16" fontId="28" fillId="0" borderId="1" xfId="0" applyNumberFormat="1" applyFont="1" applyFill="1" applyBorder="1" applyAlignment="1">
      <alignment horizontal="center" vertical="top" wrapText="1"/>
    </xf>
    <xf numFmtId="0" fontId="31" fillId="0" borderId="1" xfId="0" applyFont="1" applyFill="1" applyBorder="1"/>
    <xf numFmtId="0" fontId="28" fillId="0" borderId="1" xfId="0" applyFont="1" applyFill="1" applyBorder="1" applyAlignment="1" applyProtection="1">
      <alignment horizontal="left" vertical="top" wrapText="1"/>
    </xf>
    <xf numFmtId="0" fontId="28" fillId="0" borderId="1" xfId="0" applyFont="1" applyFill="1" applyBorder="1" applyAlignment="1" applyProtection="1">
      <alignment vertical="top" wrapText="1"/>
    </xf>
    <xf numFmtId="0" fontId="30" fillId="0" borderId="0" xfId="0" applyFont="1" applyAlignment="1">
      <alignment horizontal="center" vertical="center" wrapText="1"/>
    </xf>
    <xf numFmtId="0" fontId="30" fillId="0" borderId="1" xfId="0" applyFont="1" applyFill="1" applyBorder="1" applyAlignment="1">
      <alignment horizontal="center" vertical="center"/>
    </xf>
    <xf numFmtId="0" fontId="30" fillId="0" borderId="1" xfId="0" applyFont="1" applyBorder="1" applyAlignment="1">
      <alignment horizontal="center" vertical="center" wrapText="1"/>
    </xf>
    <xf numFmtId="0" fontId="39" fillId="0" borderId="0" xfId="0" applyFont="1" applyAlignment="1">
      <alignment horizontal="center" vertical="center"/>
    </xf>
    <xf numFmtId="0" fontId="40" fillId="0" borderId="1" xfId="0" applyFont="1" applyFill="1" applyBorder="1" applyAlignment="1">
      <alignment horizontal="center" vertical="center" wrapText="1"/>
    </xf>
    <xf numFmtId="0" fontId="40" fillId="0" borderId="1" xfId="0" applyFont="1" applyFill="1" applyBorder="1" applyAlignment="1">
      <alignment horizontal="center" vertical="center"/>
    </xf>
    <xf numFmtId="14" fontId="28" fillId="0" borderId="1" xfId="0" applyNumberFormat="1" applyFont="1" applyFill="1" applyBorder="1" applyAlignment="1">
      <alignment horizontal="center" vertical="center" wrapText="1"/>
    </xf>
    <xf numFmtId="49" fontId="28" fillId="0" borderId="2" xfId="0" applyNumberFormat="1" applyFont="1" applyFill="1" applyBorder="1" applyAlignment="1">
      <alignment horizontal="center" vertical="center"/>
    </xf>
    <xf numFmtId="49" fontId="28" fillId="0" borderId="3" xfId="0" applyNumberFormat="1" applyFont="1" applyFill="1" applyBorder="1" applyAlignment="1">
      <alignment horizontal="center" vertical="center"/>
    </xf>
    <xf numFmtId="49" fontId="28" fillId="0" borderId="4" xfId="0" applyNumberFormat="1" applyFont="1" applyFill="1" applyBorder="1" applyAlignment="1">
      <alignment horizontal="center" vertical="center"/>
    </xf>
    <xf numFmtId="49" fontId="29" fillId="0" borderId="2" xfId="4" applyNumberFormat="1" applyFont="1" applyFill="1" applyBorder="1" applyAlignment="1">
      <alignment horizontal="center" vertical="center" wrapText="1"/>
    </xf>
    <xf numFmtId="49" fontId="29" fillId="0" borderId="3" xfId="4" applyNumberFormat="1" applyFont="1" applyFill="1" applyBorder="1" applyAlignment="1">
      <alignment horizontal="center" vertical="center" wrapText="1"/>
    </xf>
    <xf numFmtId="49" fontId="29" fillId="0" borderId="4" xfId="4" applyNumberFormat="1" applyFont="1" applyFill="1" applyBorder="1" applyAlignment="1">
      <alignment horizontal="center" vertical="center" wrapText="1"/>
    </xf>
    <xf numFmtId="0" fontId="29" fillId="0" borderId="1" xfId="0" applyFont="1" applyFill="1" applyBorder="1" applyAlignment="1">
      <alignment horizontal="center" vertical="center" wrapText="1"/>
    </xf>
    <xf numFmtId="0" fontId="30" fillId="0" borderId="1" xfId="0" applyFont="1" applyBorder="1" applyAlignment="1">
      <alignment horizontal="center" vertical="center"/>
    </xf>
    <xf numFmtId="2" fontId="43" fillId="0" borderId="1" xfId="0" applyNumberFormat="1" applyFont="1" applyFill="1" applyBorder="1" applyAlignment="1">
      <alignment horizontal="center" vertical="center"/>
    </xf>
    <xf numFmtId="2" fontId="45" fillId="0" borderId="1" xfId="0" applyNumberFormat="1" applyFont="1" applyBorder="1" applyAlignment="1">
      <alignment horizontal="center" vertical="center"/>
    </xf>
    <xf numFmtId="2" fontId="45" fillId="0" borderId="1" xfId="0" applyNumberFormat="1" applyFont="1" applyFill="1" applyBorder="1" applyAlignment="1">
      <alignment horizontal="center" vertical="center"/>
    </xf>
    <xf numFmtId="2" fontId="38" fillId="0" borderId="1" xfId="0" applyNumberFormat="1" applyFont="1" applyFill="1" applyBorder="1" applyAlignment="1">
      <alignment horizontal="center" vertical="center" wrapText="1"/>
    </xf>
    <xf numFmtId="2" fontId="43" fillId="0" borderId="1" xfId="4" applyNumberFormat="1" applyFont="1" applyFill="1" applyBorder="1" applyAlignment="1">
      <alignment horizontal="center" vertical="center" wrapText="1"/>
    </xf>
    <xf numFmtId="2" fontId="45" fillId="0" borderId="1" xfId="0" applyNumberFormat="1" applyFont="1" applyFill="1" applyBorder="1" applyAlignment="1">
      <alignment horizontal="center" vertical="center" wrapText="1"/>
    </xf>
    <xf numFmtId="2" fontId="38" fillId="0" borderId="5" xfId="5" applyNumberFormat="1" applyFont="1" applyFill="1" applyBorder="1" applyAlignment="1">
      <alignment horizontal="center" vertical="center" wrapText="1"/>
    </xf>
    <xf numFmtId="2" fontId="45" fillId="0" borderId="1" xfId="4" applyNumberFormat="1" applyFont="1" applyFill="1" applyBorder="1" applyAlignment="1">
      <alignment horizontal="center" vertical="center" wrapText="1"/>
    </xf>
    <xf numFmtId="2" fontId="43" fillId="0" borderId="1" xfId="0" applyNumberFormat="1" applyFont="1" applyFill="1" applyBorder="1" applyAlignment="1">
      <alignment horizontal="center" vertical="center" wrapText="1"/>
    </xf>
    <xf numFmtId="2" fontId="43" fillId="3" borderId="1" xfId="0" applyNumberFormat="1" applyFont="1" applyFill="1" applyBorder="1" applyAlignment="1">
      <alignment horizontal="center" vertical="center"/>
    </xf>
    <xf numFmtId="2" fontId="38" fillId="2" borderId="1" xfId="0" applyNumberFormat="1" applyFont="1" applyFill="1" applyBorder="1" applyAlignment="1">
      <alignment horizontal="center" vertical="center" wrapText="1"/>
    </xf>
    <xf numFmtId="2" fontId="45" fillId="2" borderId="1" xfId="0" applyNumberFormat="1" applyFont="1" applyFill="1" applyBorder="1" applyAlignment="1">
      <alignment horizontal="center" vertical="center" wrapText="1"/>
    </xf>
    <xf numFmtId="2" fontId="44" fillId="2" borderId="1" xfId="0" applyNumberFormat="1" applyFont="1" applyFill="1" applyBorder="1" applyAlignment="1">
      <alignment horizontal="center" vertical="center" wrapText="1"/>
    </xf>
    <xf numFmtId="2" fontId="43" fillId="0" borderId="1" xfId="7" applyNumberFormat="1" applyFont="1" applyFill="1" applyBorder="1" applyAlignment="1">
      <alignment horizontal="center" vertical="center"/>
    </xf>
    <xf numFmtId="0" fontId="42" fillId="0" borderId="0" xfId="0" applyFont="1"/>
    <xf numFmtId="0" fontId="26" fillId="0" borderId="0" xfId="0" applyFont="1" applyFill="1" applyBorder="1" applyAlignment="1">
      <alignment horizontal="center" vertical="distributed"/>
    </xf>
    <xf numFmtId="0" fontId="31" fillId="0" borderId="1" xfId="0" applyFont="1" applyBorder="1" applyAlignment="1">
      <alignment horizontal="left" vertical="center"/>
    </xf>
    <xf numFmtId="0" fontId="27" fillId="0" borderId="0" xfId="0" applyFont="1"/>
    <xf numFmtId="2" fontId="44" fillId="0" borderId="1" xfId="5" applyNumberFormat="1" applyFont="1" applyFill="1" applyBorder="1" applyAlignment="1">
      <alignment horizontal="center" vertical="center" wrapText="1"/>
    </xf>
    <xf numFmtId="2" fontId="44" fillId="0" borderId="1" xfId="0" applyNumberFormat="1" applyFont="1" applyFill="1" applyBorder="1" applyAlignment="1">
      <alignment horizontal="center" vertical="center" wrapText="1"/>
    </xf>
    <xf numFmtId="2" fontId="43" fillId="3" borderId="4" xfId="0" applyNumberFormat="1" applyFont="1" applyFill="1" applyBorder="1" applyAlignment="1">
      <alignment horizontal="center" vertical="center"/>
    </xf>
    <xf numFmtId="0" fontId="42" fillId="0" borderId="0" xfId="0" applyFont="1" applyAlignment="1">
      <alignment horizontal="center" vertical="center"/>
    </xf>
    <xf numFmtId="0" fontId="33" fillId="0" borderId="1" xfId="0" applyFont="1" applyFill="1" applyBorder="1" applyAlignment="1">
      <alignment horizontal="center" vertical="center"/>
    </xf>
    <xf numFmtId="0" fontId="36" fillId="0" borderId="1" xfId="0" applyFont="1" applyFill="1" applyBorder="1" applyAlignment="1" applyProtection="1">
      <alignment horizontal="left" vertical="center" wrapText="1"/>
    </xf>
    <xf numFmtId="49" fontId="35" fillId="0" borderId="1" xfId="0" applyNumberFormat="1" applyFont="1" applyFill="1" applyBorder="1" applyAlignment="1">
      <alignment horizontal="center" vertical="center" wrapText="1"/>
    </xf>
    <xf numFmtId="14" fontId="35"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5" fillId="0" borderId="1" xfId="9" applyFont="1" applyFill="1" applyBorder="1" applyAlignment="1">
      <alignment horizontal="center" vertical="center" wrapText="1"/>
    </xf>
    <xf numFmtId="0" fontId="35" fillId="0" borderId="1" xfId="9" applyFont="1" applyFill="1" applyBorder="1" applyAlignment="1">
      <alignment horizontal="left" vertical="center" wrapText="1"/>
    </xf>
    <xf numFmtId="0" fontId="33" fillId="0" borderId="1" xfId="0" applyFont="1" applyFill="1" applyBorder="1" applyAlignment="1">
      <alignment horizontal="left" vertical="center" wrapText="1"/>
    </xf>
    <xf numFmtId="2" fontId="38" fillId="0" borderId="1" xfId="0" applyNumberFormat="1" applyFont="1" applyFill="1" applyBorder="1" applyAlignment="1">
      <alignment horizontal="center" vertical="center"/>
    </xf>
    <xf numFmtId="2" fontId="44" fillId="0" borderId="1" xfId="9" applyNumberFormat="1" applyFont="1" applyFill="1" applyBorder="1" applyAlignment="1">
      <alignment horizontal="center" vertical="center" wrapText="1"/>
    </xf>
    <xf numFmtId="2" fontId="43" fillId="0" borderId="1" xfId="9" applyNumberFormat="1" applyFont="1" applyFill="1" applyBorder="1" applyAlignment="1">
      <alignment horizontal="center" vertical="center" wrapText="1"/>
    </xf>
    <xf numFmtId="2" fontId="43" fillId="0" borderId="1" xfId="9" applyNumberFormat="1" applyFont="1" applyFill="1" applyBorder="1" applyAlignment="1">
      <alignment horizontal="center" vertical="center"/>
    </xf>
    <xf numFmtId="2" fontId="50" fillId="0" borderId="1" xfId="0" applyNumberFormat="1" applyFont="1" applyFill="1" applyBorder="1" applyAlignment="1">
      <alignment horizontal="center" vertical="center" wrapText="1"/>
    </xf>
    <xf numFmtId="2" fontId="43" fillId="0" borderId="1" xfId="0" applyNumberFormat="1" applyFont="1" applyFill="1" applyBorder="1" applyAlignment="1" applyProtection="1">
      <alignment horizontal="center" vertical="center" wrapText="1"/>
    </xf>
    <xf numFmtId="2" fontId="51" fillId="0" borderId="1" xfId="1" applyNumberFormat="1" applyFont="1" applyFill="1" applyBorder="1" applyAlignment="1" applyProtection="1">
      <alignment horizontal="center" vertical="center" wrapText="1"/>
    </xf>
    <xf numFmtId="2" fontId="43" fillId="0" borderId="1" xfId="1" applyNumberFormat="1" applyFont="1" applyFill="1" applyBorder="1" applyAlignment="1" applyProtection="1">
      <alignment horizontal="center" vertical="center" wrapText="1"/>
    </xf>
    <xf numFmtId="2" fontId="52" fillId="0" borderId="1" xfId="1" applyNumberFormat="1" applyFont="1" applyFill="1" applyBorder="1" applyAlignment="1" applyProtection="1">
      <alignment horizontal="center" vertical="center" wrapText="1"/>
    </xf>
    <xf numFmtId="2" fontId="44" fillId="0" borderId="1" xfId="0" applyNumberFormat="1" applyFont="1" applyFill="1" applyBorder="1" applyAlignment="1">
      <alignment horizontal="center" vertical="center"/>
    </xf>
    <xf numFmtId="2" fontId="44" fillId="0" borderId="1" xfId="1" applyNumberFormat="1" applyFont="1" applyFill="1" applyBorder="1" applyAlignment="1" applyProtection="1">
      <alignment horizontal="center" vertical="center" wrapText="1"/>
    </xf>
    <xf numFmtId="2" fontId="46" fillId="0" borderId="1" xfId="1" applyNumberFormat="1" applyFont="1" applyFill="1" applyBorder="1" applyAlignment="1" applyProtection="1">
      <alignment horizontal="center" vertical="center" wrapText="1"/>
    </xf>
    <xf numFmtId="2" fontId="44" fillId="0" borderId="1" xfId="0" applyNumberFormat="1" applyFont="1" applyFill="1" applyBorder="1" applyAlignment="1" applyProtection="1">
      <alignment horizontal="center" vertical="center" wrapText="1"/>
    </xf>
    <xf numFmtId="2" fontId="43" fillId="0" borderId="1" xfId="1" applyNumberFormat="1" applyFont="1" applyFill="1" applyBorder="1" applyAlignment="1">
      <alignment horizontal="center" vertical="center" wrapText="1"/>
    </xf>
    <xf numFmtId="2" fontId="43" fillId="0" borderId="1" xfId="7" applyNumberFormat="1" applyFont="1" applyFill="1" applyBorder="1" applyAlignment="1">
      <alignment horizontal="center" vertical="center" wrapText="1"/>
    </xf>
    <xf numFmtId="2" fontId="43" fillId="0" borderId="1" xfId="10" applyNumberFormat="1" applyFont="1" applyFill="1" applyBorder="1" applyAlignment="1">
      <alignment horizontal="center" vertical="center" wrapText="1"/>
    </xf>
    <xf numFmtId="2" fontId="43" fillId="0" borderId="1" xfId="10" applyNumberFormat="1" applyFont="1" applyFill="1" applyBorder="1" applyAlignment="1">
      <alignment horizontal="center" vertical="center"/>
    </xf>
    <xf numFmtId="2" fontId="44" fillId="0" borderId="1" xfId="3" applyNumberFormat="1" applyFont="1" applyFill="1" applyBorder="1" applyAlignment="1">
      <alignment horizontal="center" vertical="center"/>
    </xf>
    <xf numFmtId="2" fontId="43" fillId="0" borderId="1" xfId="2" applyNumberFormat="1" applyFont="1" applyFill="1" applyBorder="1" applyAlignment="1">
      <alignment horizontal="center" vertical="center"/>
    </xf>
    <xf numFmtId="2" fontId="43" fillId="0" borderId="1" xfId="3" applyNumberFormat="1" applyFont="1" applyFill="1" applyBorder="1" applyAlignment="1">
      <alignment horizontal="center" vertical="center"/>
    </xf>
    <xf numFmtId="2" fontId="44" fillId="3" borderId="1" xfId="0" applyNumberFormat="1" applyFont="1" applyFill="1" applyBorder="1" applyAlignment="1">
      <alignment horizontal="center" vertical="center"/>
    </xf>
    <xf numFmtId="2" fontId="44" fillId="0" borderId="1" xfId="4" applyNumberFormat="1" applyFont="1" applyFill="1" applyBorder="1" applyAlignment="1">
      <alignment horizontal="center" vertical="center" wrapText="1"/>
    </xf>
    <xf numFmtId="2" fontId="38" fillId="0" borderId="1" xfId="0" applyNumberFormat="1" applyFont="1" applyBorder="1" applyAlignment="1">
      <alignment horizontal="center" vertical="center"/>
    </xf>
    <xf numFmtId="2" fontId="45" fillId="2" borderId="6" xfId="0" applyNumberFormat="1" applyFont="1" applyFill="1" applyBorder="1" applyAlignment="1">
      <alignment horizontal="center" vertical="center" wrapText="1"/>
    </xf>
    <xf numFmtId="2" fontId="38" fillId="2" borderId="6" xfId="0" applyNumberFormat="1" applyFont="1" applyFill="1" applyBorder="1" applyAlignment="1">
      <alignment horizontal="center" vertical="center" wrapText="1"/>
    </xf>
    <xf numFmtId="2" fontId="42" fillId="0" borderId="0" xfId="0" applyNumberFormat="1" applyFont="1" applyAlignment="1">
      <alignment horizontal="center" vertical="center"/>
    </xf>
    <xf numFmtId="0" fontId="27" fillId="0" borderId="7" xfId="0" applyFont="1" applyBorder="1" applyAlignment="1">
      <alignment horizontal="center"/>
    </xf>
    <xf numFmtId="0" fontId="27" fillId="0" borderId="1" xfId="0" applyFont="1" applyBorder="1" applyAlignment="1">
      <alignment horizontal="center"/>
    </xf>
    <xf numFmtId="0" fontId="27" fillId="0" borderId="7" xfId="0" applyFont="1" applyBorder="1" applyAlignment="1"/>
    <xf numFmtId="0" fontId="20" fillId="0" borderId="1" xfId="0" applyFont="1" applyBorder="1" applyAlignment="1">
      <alignment horizontal="center" vertical="center"/>
    </xf>
    <xf numFmtId="0" fontId="27" fillId="0" borderId="1" xfId="0" applyFont="1" applyBorder="1" applyAlignment="1"/>
    <xf numFmtId="0" fontId="31" fillId="0" borderId="1" xfId="0" applyFont="1" applyFill="1" applyBorder="1" applyAlignment="1">
      <alignment vertical="center"/>
    </xf>
    <xf numFmtId="0" fontId="2" fillId="0" borderId="0" xfId="0" applyFont="1" applyFill="1" applyBorder="1" applyAlignment="1">
      <alignment horizontal="center" vertical="center"/>
    </xf>
    <xf numFmtId="0" fontId="0" fillId="0" borderId="0" xfId="0" applyFill="1" applyAlignment="1">
      <alignment vertical="center"/>
    </xf>
    <xf numFmtId="0" fontId="42" fillId="0" borderId="0" xfId="0" applyFont="1" applyAlignment="1">
      <alignment vertical="center"/>
    </xf>
    <xf numFmtId="0" fontId="35" fillId="0" borderId="1" xfId="0" applyFont="1" applyFill="1" applyBorder="1" applyAlignment="1">
      <alignment horizontal="left" vertical="center"/>
    </xf>
    <xf numFmtId="0" fontId="48" fillId="2" borderId="1" xfId="0" applyFont="1" applyFill="1" applyBorder="1" applyAlignment="1">
      <alignment vertical="center" wrapText="1"/>
    </xf>
    <xf numFmtId="0" fontId="48" fillId="0" borderId="1" xfId="0" applyFont="1" applyFill="1" applyBorder="1" applyAlignment="1">
      <alignment vertical="center" wrapText="1"/>
    </xf>
    <xf numFmtId="0" fontId="34" fillId="0" borderId="1" xfId="0" applyFont="1" applyFill="1" applyBorder="1" applyAlignment="1">
      <alignment vertical="center"/>
    </xf>
    <xf numFmtId="0" fontId="35" fillId="0" borderId="1" xfId="0" quotePrefix="1"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5" fillId="0" borderId="1" xfId="0" applyFont="1" applyFill="1" applyBorder="1" applyAlignment="1" applyProtection="1">
      <alignment vertical="center" wrapText="1"/>
    </xf>
    <xf numFmtId="14" fontId="35" fillId="0" borderId="1" xfId="0" applyNumberFormat="1" applyFont="1" applyFill="1" applyBorder="1" applyAlignment="1">
      <alignment horizontal="center" vertical="center"/>
    </xf>
    <xf numFmtId="0" fontId="35" fillId="0" borderId="1" xfId="0" quotePrefix="1" applyFont="1" applyFill="1" applyBorder="1" applyAlignment="1" applyProtection="1">
      <alignment vertical="center" wrapText="1"/>
    </xf>
    <xf numFmtId="0" fontId="35" fillId="0" borderId="1" xfId="0" applyFont="1" applyFill="1" applyBorder="1" applyAlignment="1" applyProtection="1">
      <alignment horizontal="left" vertical="center" wrapText="1"/>
    </xf>
    <xf numFmtId="0" fontId="35" fillId="0" borderId="1" xfId="6"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xf>
    <xf numFmtId="16" fontId="35" fillId="0" borderId="1" xfId="0" quotePrefix="1" applyNumberFormat="1"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5" fillId="0" borderId="1" xfId="0" quotePrefix="1" applyFont="1" applyFill="1" applyBorder="1" applyAlignment="1">
      <alignment horizontal="center" vertical="center" wrapText="1"/>
    </xf>
    <xf numFmtId="0" fontId="33" fillId="0" borderId="1" xfId="0" applyFont="1" applyFill="1" applyBorder="1" applyAlignment="1">
      <alignment vertical="center" wrapText="1"/>
    </xf>
    <xf numFmtId="0" fontId="6" fillId="0" borderId="1" xfId="9" applyFont="1" applyFill="1" applyBorder="1" applyAlignment="1">
      <alignment horizontal="center" vertical="center"/>
    </xf>
    <xf numFmtId="0" fontId="35" fillId="0" borderId="1" xfId="9" applyFont="1" applyFill="1" applyBorder="1" applyAlignment="1">
      <alignment horizontal="center" vertical="center"/>
    </xf>
    <xf numFmtId="0" fontId="35" fillId="0" borderId="1" xfId="9" applyFont="1" applyFill="1" applyBorder="1" applyAlignment="1">
      <alignment horizontal="left" vertical="center"/>
    </xf>
    <xf numFmtId="10" fontId="38" fillId="2" borderId="1" xfId="0" applyNumberFormat="1" applyFont="1" applyFill="1" applyBorder="1" applyAlignment="1">
      <alignment horizontal="center" vertical="center" wrapText="1"/>
    </xf>
    <xf numFmtId="10" fontId="45" fillId="2" borderId="1" xfId="0" applyNumberFormat="1" applyFont="1" applyFill="1" applyBorder="1" applyAlignment="1">
      <alignment horizontal="center" vertical="center" wrapText="1"/>
    </xf>
    <xf numFmtId="10" fontId="44" fillId="2" borderId="1" xfId="0" applyNumberFormat="1" applyFont="1" applyFill="1" applyBorder="1" applyAlignment="1">
      <alignment horizontal="center" vertical="center" wrapText="1"/>
    </xf>
    <xf numFmtId="0" fontId="45" fillId="0" borderId="1" xfId="0" applyFont="1" applyBorder="1" applyAlignment="1">
      <alignment horizontal="center" vertical="center"/>
    </xf>
    <xf numFmtId="2" fontId="43" fillId="0" borderId="1" xfId="5" applyNumberFormat="1" applyFont="1" applyFill="1" applyBorder="1" applyAlignment="1">
      <alignment horizontal="center" vertical="center" wrapText="1"/>
    </xf>
    <xf numFmtId="2" fontId="45" fillId="0" borderId="0" xfId="0" applyNumberFormat="1" applyFont="1" applyAlignment="1">
      <alignment horizontal="center" vertical="center"/>
    </xf>
    <xf numFmtId="0" fontId="40" fillId="0" borderId="1" xfId="0" applyFont="1" applyFill="1" applyBorder="1" applyAlignment="1">
      <alignment horizontal="center" vertical="center"/>
    </xf>
    <xf numFmtId="0" fontId="47" fillId="0" borderId="1" xfId="0" applyFont="1" applyFill="1" applyBorder="1" applyAlignment="1">
      <alignment horizontal="center" vertical="center"/>
    </xf>
    <xf numFmtId="0" fontId="39" fillId="2" borderId="1" xfId="0" applyFont="1" applyFill="1" applyBorder="1" applyAlignment="1">
      <alignment horizontal="center" vertical="center" wrapText="1"/>
    </xf>
    <xf numFmtId="0" fontId="53" fillId="2" borderId="1" xfId="0" applyFont="1" applyFill="1" applyBorder="1" applyAlignment="1">
      <alignment horizontal="center" vertical="center" wrapText="1"/>
    </xf>
    <xf numFmtId="0" fontId="54" fillId="0" borderId="0" xfId="0" applyFont="1" applyFill="1" applyBorder="1" applyAlignment="1">
      <alignment horizontal="center" vertical="distributed"/>
    </xf>
    <xf numFmtId="0" fontId="54" fillId="0" borderId="1" xfId="0" applyFont="1" applyFill="1" applyBorder="1" applyAlignment="1">
      <alignment horizontal="center" vertical="center"/>
    </xf>
    <xf numFmtId="0" fontId="39" fillId="0" borderId="1" xfId="0" applyFont="1" applyBorder="1"/>
    <xf numFmtId="0" fontId="39" fillId="0" borderId="1" xfId="0" applyFont="1" applyFill="1" applyBorder="1" applyAlignment="1">
      <alignment horizontal="center" vertical="center"/>
    </xf>
    <xf numFmtId="0" fontId="39" fillId="0" borderId="0" xfId="0" applyFont="1"/>
    <xf numFmtId="0" fontId="45" fillId="0" borderId="1" xfId="0" applyFont="1" applyFill="1" applyBorder="1" applyAlignment="1">
      <alignment horizontal="center" vertical="center"/>
    </xf>
    <xf numFmtId="0" fontId="30" fillId="0" borderId="1" xfId="0" applyFont="1" applyBorder="1" applyAlignment="1">
      <alignment horizontal="left" vertical="center" wrapText="1"/>
    </xf>
    <xf numFmtId="0" fontId="30" fillId="0" borderId="1" xfId="0" applyFont="1" applyBorder="1" applyAlignment="1">
      <alignment horizontal="left" vertical="center"/>
    </xf>
    <xf numFmtId="2" fontId="43" fillId="0" borderId="4" xfId="0" applyNumberFormat="1" applyFont="1" applyFill="1" applyBorder="1" applyAlignment="1">
      <alignment horizontal="center" vertical="center"/>
    </xf>
    <xf numFmtId="0" fontId="59" fillId="0" borderId="1" xfId="0" applyFont="1" applyFill="1" applyBorder="1" applyAlignment="1">
      <alignment horizontal="center" vertical="center"/>
    </xf>
    <xf numFmtId="0" fontId="28" fillId="0" borderId="1" xfId="0" applyFont="1" applyFill="1" applyBorder="1"/>
    <xf numFmtId="0" fontId="29" fillId="0" borderId="1" xfId="0" applyFont="1" applyFill="1" applyBorder="1"/>
    <xf numFmtId="0" fontId="59" fillId="0" borderId="0" xfId="0" applyFont="1" applyFill="1"/>
    <xf numFmtId="0" fontId="59" fillId="0" borderId="1" xfId="0" applyFont="1" applyBorder="1" applyAlignment="1">
      <alignment horizontal="center" vertical="center"/>
    </xf>
    <xf numFmtId="0" fontId="28" fillId="0" borderId="1" xfId="0" applyFont="1" applyBorder="1"/>
    <xf numFmtId="0" fontId="29" fillId="0" borderId="1" xfId="0" applyFont="1" applyBorder="1"/>
    <xf numFmtId="0" fontId="29" fillId="0" borderId="1" xfId="0" applyFont="1" applyBorder="1" applyAlignment="1">
      <alignment horizontal="center" vertical="center"/>
    </xf>
    <xf numFmtId="0" fontId="59" fillId="0" borderId="0" xfId="0" applyFont="1"/>
    <xf numFmtId="2" fontId="0" fillId="0" borderId="0" xfId="0" applyNumberFormat="1" applyAlignment="1">
      <alignment horizontal="center" vertical="center"/>
    </xf>
    <xf numFmtId="0" fontId="31" fillId="0" borderId="1" xfId="0" applyFont="1" applyFill="1" applyBorder="1" applyAlignment="1">
      <alignment horizontal="center" vertical="center"/>
    </xf>
    <xf numFmtId="164" fontId="44" fillId="2" borderId="1" xfId="0" applyNumberFormat="1" applyFont="1" applyFill="1" applyBorder="1" applyAlignment="1">
      <alignment horizontal="center" vertical="center" wrapText="1"/>
    </xf>
    <xf numFmtId="164" fontId="38" fillId="2" borderId="1" xfId="0" applyNumberFormat="1" applyFont="1" applyFill="1" applyBorder="1" applyAlignment="1">
      <alignment horizontal="center" vertical="center" wrapText="1"/>
    </xf>
    <xf numFmtId="0" fontId="0" fillId="0" borderId="0" xfId="0" applyAlignment="1">
      <alignment vertical="center"/>
    </xf>
    <xf numFmtId="0" fontId="0" fillId="0" borderId="1" xfId="0" applyBorder="1" applyAlignment="1">
      <alignment vertical="center"/>
    </xf>
    <xf numFmtId="0" fontId="31" fillId="0" borderId="1" xfId="0" applyFont="1" applyBorder="1" applyAlignment="1">
      <alignment vertical="center"/>
    </xf>
    <xf numFmtId="0" fontId="28" fillId="0" borderId="1" xfId="0" applyFont="1" applyFill="1" applyBorder="1" applyAlignment="1">
      <alignment horizontal="left" vertical="center"/>
    </xf>
    <xf numFmtId="0" fontId="28" fillId="0" borderId="1" xfId="0" quotePrefix="1" applyFont="1" applyFill="1" applyBorder="1" applyAlignment="1" applyProtection="1">
      <alignment horizontal="center" vertical="center" wrapText="1"/>
    </xf>
    <xf numFmtId="0" fontId="29" fillId="0"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xf>
    <xf numFmtId="0" fontId="28" fillId="0" borderId="1" xfId="0" quotePrefix="1" applyFont="1" applyFill="1" applyBorder="1" applyAlignment="1" applyProtection="1">
      <alignment vertical="center" wrapText="1"/>
    </xf>
    <xf numFmtId="0" fontId="28" fillId="0" borderId="1" xfId="0" applyFont="1" applyFill="1" applyBorder="1" applyAlignment="1" applyProtection="1">
      <alignment horizontal="left" vertical="center" wrapText="1"/>
    </xf>
    <xf numFmtId="0" fontId="28" fillId="0" borderId="2" xfId="0" quotePrefix="1" applyFont="1" applyFill="1" applyBorder="1" applyAlignment="1" applyProtection="1">
      <alignment horizontal="center" vertical="center" wrapText="1"/>
    </xf>
    <xf numFmtId="0" fontId="28" fillId="0" borderId="3" xfId="0" quotePrefix="1"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8" fillId="0" borderId="4" xfId="0" quotePrefix="1" applyFont="1" applyFill="1" applyBorder="1" applyAlignment="1" applyProtection="1">
      <alignment horizontal="center" vertical="center" wrapText="1"/>
    </xf>
    <xf numFmtId="0" fontId="36" fillId="0" borderId="1" xfId="0" applyFont="1" applyFill="1" applyBorder="1" applyAlignment="1">
      <alignment vertical="center" wrapText="1"/>
    </xf>
    <xf numFmtId="0" fontId="59" fillId="0" borderId="0" xfId="0" applyFont="1" applyFill="1" applyAlignment="1">
      <alignment vertical="center"/>
    </xf>
    <xf numFmtId="0" fontId="36" fillId="0" borderId="1" xfId="0" applyFont="1" applyFill="1" applyBorder="1" applyAlignment="1">
      <alignment vertical="center"/>
    </xf>
    <xf numFmtId="2" fontId="0" fillId="0" borderId="0" xfId="0" applyNumberFormat="1" applyAlignment="1">
      <alignment horizontal="center"/>
    </xf>
    <xf numFmtId="2" fontId="0" fillId="0" borderId="0" xfId="0" applyNumberFormat="1" applyFill="1" applyAlignment="1">
      <alignment horizontal="center"/>
    </xf>
    <xf numFmtId="0" fontId="0" fillId="0" borderId="0" xfId="0" applyFill="1"/>
    <xf numFmtId="49" fontId="28" fillId="0" borderId="2" xfId="0" applyNumberFormat="1" applyFont="1" applyFill="1" applyBorder="1" applyAlignment="1">
      <alignment horizontal="center" vertical="center" wrapText="1"/>
    </xf>
    <xf numFmtId="49" fontId="28" fillId="0" borderId="3" xfId="0" applyNumberFormat="1" applyFont="1" applyFill="1" applyBorder="1" applyAlignment="1">
      <alignment horizontal="center" vertical="center" wrapText="1"/>
    </xf>
    <xf numFmtId="49" fontId="28" fillId="0" borderId="4" xfId="0" applyNumberFormat="1" applyFont="1" applyFill="1" applyBorder="1" applyAlignment="1">
      <alignment horizontal="center" vertical="center" wrapText="1"/>
    </xf>
    <xf numFmtId="0" fontId="0" fillId="0" borderId="0" xfId="0" applyFont="1" applyFill="1"/>
    <xf numFmtId="0" fontId="31" fillId="0" borderId="1" xfId="11" applyFont="1" applyFill="1" applyBorder="1" applyAlignment="1">
      <alignment horizontal="left" vertical="center" wrapText="1"/>
    </xf>
    <xf numFmtId="0" fontId="58" fillId="0" borderId="1" xfId="11" applyFont="1" applyFill="1" applyBorder="1" applyAlignment="1">
      <alignment horizontal="center" vertical="center" wrapText="1"/>
    </xf>
    <xf numFmtId="2" fontId="39" fillId="0" borderId="1" xfId="11" applyNumberFormat="1" applyFont="1" applyFill="1" applyBorder="1" applyAlignment="1">
      <alignment horizontal="center" vertical="center" wrapText="1"/>
    </xf>
    <xf numFmtId="0" fontId="39" fillId="0" borderId="1" xfId="11" applyNumberFormat="1" applyFont="1" applyFill="1" applyBorder="1" applyAlignment="1">
      <alignment horizontal="center" vertical="center" wrapText="1"/>
    </xf>
    <xf numFmtId="2" fontId="39" fillId="0" borderId="1" xfId="0" applyNumberFormat="1" applyFont="1" applyFill="1" applyBorder="1" applyAlignment="1">
      <alignment horizontal="center" vertical="center" wrapText="1"/>
    </xf>
    <xf numFmtId="2" fontId="39" fillId="0" borderId="1" xfId="12" applyNumberFormat="1" applyFont="1" applyFill="1" applyBorder="1" applyAlignment="1">
      <alignment horizontal="center" vertical="center" wrapText="1"/>
    </xf>
    <xf numFmtId="0" fontId="61" fillId="0" borderId="1" xfId="0" applyFont="1" applyFill="1" applyBorder="1" applyAlignment="1">
      <alignment vertical="center" wrapText="1"/>
    </xf>
    <xf numFmtId="0" fontId="60" fillId="0" borderId="1" xfId="0" applyFont="1" applyFill="1" applyBorder="1" applyAlignment="1">
      <alignment horizontal="center" vertical="center"/>
    </xf>
    <xf numFmtId="0" fontId="62" fillId="0" borderId="1" xfId="0" applyFont="1" applyFill="1" applyBorder="1" applyAlignment="1">
      <alignment horizontal="left" vertical="center" wrapText="1"/>
    </xf>
    <xf numFmtId="0" fontId="62" fillId="0" borderId="1" xfId="0" applyFont="1" applyFill="1" applyBorder="1" applyAlignment="1">
      <alignment horizontal="center" vertical="center"/>
    </xf>
    <xf numFmtId="0" fontId="0" fillId="2" borderId="1" xfId="0" applyFill="1" applyBorder="1" applyAlignment="1">
      <alignment horizontal="center"/>
    </xf>
    <xf numFmtId="0" fontId="27" fillId="2" borderId="7" xfId="0" applyFont="1" applyFill="1" applyBorder="1" applyAlignment="1">
      <alignment horizontal="center"/>
    </xf>
    <xf numFmtId="9" fontId="27" fillId="2" borderId="1" xfId="8" applyFont="1" applyFill="1" applyBorder="1" applyAlignment="1">
      <alignment horizontal="center"/>
    </xf>
    <xf numFmtId="0" fontId="27" fillId="2" borderId="1" xfId="0" applyFont="1" applyFill="1" applyBorder="1" applyAlignment="1">
      <alignment horizontal="center"/>
    </xf>
    <xf numFmtId="0" fontId="34" fillId="2" borderId="1" xfId="0" applyFont="1" applyFill="1"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center"/>
    </xf>
    <xf numFmtId="0" fontId="27" fillId="0" borderId="7" xfId="0" applyFont="1" applyBorder="1" applyAlignment="1">
      <alignment horizontal="center"/>
    </xf>
    <xf numFmtId="0" fontId="27" fillId="0" borderId="6" xfId="0" applyFont="1" applyBorder="1" applyAlignment="1">
      <alignment horizontal="center"/>
    </xf>
    <xf numFmtId="2" fontId="39" fillId="0" borderId="1" xfId="0" applyNumberFormat="1" applyFont="1" applyBorder="1" applyAlignment="1">
      <alignment horizontal="center"/>
    </xf>
    <xf numFmtId="0" fontId="39" fillId="0" borderId="1" xfId="0" applyFont="1" applyBorder="1" applyAlignment="1">
      <alignment horizontal="center"/>
    </xf>
    <xf numFmtId="0" fontId="20" fillId="0" borderId="7" xfId="0" applyFont="1" applyBorder="1" applyAlignment="1">
      <alignment horizontal="center" vertical="center"/>
    </xf>
    <xf numFmtId="0" fontId="20" fillId="0" borderId="6" xfId="0" applyFont="1" applyBorder="1" applyAlignment="1">
      <alignment horizontal="center" vertical="center"/>
    </xf>
    <xf numFmtId="2" fontId="37" fillId="0" borderId="1" xfId="0" applyNumberFormat="1" applyFont="1" applyBorder="1" applyAlignment="1">
      <alignment horizontal="center"/>
    </xf>
    <xf numFmtId="2" fontId="39" fillId="2" borderId="1" xfId="0" applyNumberFormat="1" applyFont="1" applyFill="1" applyBorder="1" applyAlignment="1">
      <alignment horizontal="center"/>
    </xf>
    <xf numFmtId="2" fontId="37" fillId="2" borderId="1" xfId="0" applyNumberFormat="1" applyFont="1" applyFill="1" applyBorder="1" applyAlignment="1">
      <alignment horizontal="center"/>
    </xf>
    <xf numFmtId="0" fontId="37" fillId="2" borderId="1" xfId="0" applyFont="1" applyFill="1" applyBorder="1" applyAlignment="1">
      <alignment horizontal="center"/>
    </xf>
    <xf numFmtId="0" fontId="8" fillId="0" borderId="1" xfId="0" applyFont="1" applyFill="1" applyBorder="1" applyAlignment="1">
      <alignment horizontal="center" vertical="center"/>
    </xf>
    <xf numFmtId="0" fontId="55" fillId="0" borderId="2" xfId="0" applyFont="1" applyFill="1" applyBorder="1" applyAlignment="1">
      <alignment horizontal="center" vertical="center"/>
    </xf>
    <xf numFmtId="0" fontId="55" fillId="0" borderId="3" xfId="0" applyFont="1" applyFill="1" applyBorder="1" applyAlignment="1">
      <alignment horizontal="center" vertical="center"/>
    </xf>
    <xf numFmtId="0" fontId="55" fillId="0" borderId="4" xfId="0"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1" fillId="0" borderId="2" xfId="5" applyFont="1" applyFill="1" applyBorder="1" applyAlignment="1">
      <alignment horizontal="center" vertical="center" wrapText="1"/>
    </xf>
    <xf numFmtId="0" fontId="11" fillId="0" borderId="3" xfId="5" applyFont="1" applyFill="1" applyBorder="1" applyAlignment="1">
      <alignment horizontal="center" vertical="center" wrapText="1"/>
    </xf>
    <xf numFmtId="0" fontId="11" fillId="0" borderId="4" xfId="5" applyFont="1" applyFill="1" applyBorder="1" applyAlignment="1">
      <alignment horizontal="center" vertical="center" wrapText="1"/>
    </xf>
    <xf numFmtId="0" fontId="13" fillId="3" borderId="2"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3" fillId="0" borderId="0" xfId="0" applyFont="1" applyFill="1" applyBorder="1" applyAlignment="1">
      <alignment horizontal="center" vertical="distributed"/>
    </xf>
    <xf numFmtId="0" fontId="4" fillId="0" borderId="0" xfId="0" applyFont="1" applyFill="1" applyBorder="1" applyAlignment="1">
      <alignment horizontal="center" vertical="distributed"/>
    </xf>
    <xf numFmtId="0" fontId="24" fillId="0" borderId="1" xfId="0" applyFont="1" applyFill="1" applyBorder="1" applyAlignment="1">
      <alignment horizontal="center" vertical="center"/>
    </xf>
    <xf numFmtId="0" fontId="41" fillId="0" borderId="2" xfId="0" applyFont="1" applyFill="1" applyBorder="1" applyAlignment="1">
      <alignment horizontal="center" vertical="center" wrapText="1"/>
    </xf>
    <xf numFmtId="0" fontId="41" fillId="0" borderId="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40" fillId="0" borderId="1" xfId="0" applyFont="1" applyFill="1" applyBorder="1" applyAlignment="1">
      <alignment horizontal="center" vertical="center"/>
    </xf>
    <xf numFmtId="0" fontId="40" fillId="0" borderId="2" xfId="0" applyFont="1" applyFill="1" applyBorder="1" applyAlignment="1">
      <alignment horizontal="center" vertical="center"/>
    </xf>
    <xf numFmtId="0" fontId="40" fillId="0" borderId="4"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15"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47" fillId="0" borderId="1" xfId="0" applyFont="1" applyFill="1" applyBorder="1" applyAlignment="1">
      <alignment horizontal="center" vertical="center"/>
    </xf>
    <xf numFmtId="0" fontId="55" fillId="0" borderId="2" xfId="0" applyFont="1" applyFill="1" applyBorder="1" applyAlignment="1">
      <alignment horizontal="center" vertical="center" wrapText="1"/>
    </xf>
    <xf numFmtId="0" fontId="55" fillId="0" borderId="3" xfId="0" applyFont="1" applyFill="1" applyBorder="1" applyAlignment="1">
      <alignment horizontal="center" vertical="center" wrapText="1"/>
    </xf>
    <xf numFmtId="0" fontId="55" fillId="0" borderId="4" xfId="0" applyFont="1" applyFill="1" applyBorder="1" applyAlignment="1">
      <alignment horizontal="center" vertical="center" wrapText="1"/>
    </xf>
    <xf numFmtId="0" fontId="55" fillId="0" borderId="1" xfId="0" applyFont="1" applyFill="1" applyBorder="1" applyAlignment="1">
      <alignment horizontal="center" vertical="center"/>
    </xf>
    <xf numFmtId="0" fontId="55" fillId="0" borderId="2" xfId="5" applyFont="1" applyFill="1" applyBorder="1" applyAlignment="1">
      <alignment horizontal="center" vertical="center" wrapText="1"/>
    </xf>
    <xf numFmtId="0" fontId="55" fillId="0" borderId="3" xfId="5" applyFont="1" applyFill="1" applyBorder="1" applyAlignment="1">
      <alignment horizontal="center" vertical="center" wrapText="1"/>
    </xf>
    <xf numFmtId="0" fontId="55" fillId="0" borderId="4" xfId="5" applyFont="1" applyFill="1" applyBorder="1" applyAlignment="1">
      <alignment horizontal="center" vertical="center" wrapText="1"/>
    </xf>
    <xf numFmtId="0" fontId="55" fillId="3" borderId="2" xfId="0" applyFont="1" applyFill="1" applyBorder="1" applyAlignment="1">
      <alignment horizontal="center" vertical="center"/>
    </xf>
    <xf numFmtId="0" fontId="55" fillId="3" borderId="3" xfId="0" applyFont="1" applyFill="1" applyBorder="1" applyAlignment="1">
      <alignment horizontal="center" vertical="center"/>
    </xf>
    <xf numFmtId="0" fontId="55" fillId="3" borderId="4" xfId="0" applyFont="1" applyFill="1" applyBorder="1" applyAlignment="1">
      <alignment horizontal="center" vertical="center"/>
    </xf>
    <xf numFmtId="0" fontId="55" fillId="0" borderId="2" xfId="3" applyFont="1" applyFill="1" applyBorder="1" applyAlignment="1">
      <alignment horizontal="center" vertical="center" wrapText="1"/>
    </xf>
    <xf numFmtId="0" fontId="55" fillId="0" borderId="3" xfId="3" applyFont="1" applyFill="1" applyBorder="1" applyAlignment="1">
      <alignment horizontal="center" vertical="center" wrapText="1"/>
    </xf>
    <xf numFmtId="0" fontId="55" fillId="0" borderId="4" xfId="3" applyFont="1" applyFill="1" applyBorder="1" applyAlignment="1">
      <alignment horizontal="center" vertical="center" wrapText="1"/>
    </xf>
    <xf numFmtId="0" fontId="54" fillId="0" borderId="1" xfId="0" applyFont="1" applyFill="1" applyBorder="1" applyAlignment="1">
      <alignment horizontal="center" vertical="center"/>
    </xf>
    <xf numFmtId="0" fontId="6" fillId="0" borderId="1" xfId="0" applyFont="1" applyFill="1" applyBorder="1" applyAlignment="1" applyProtection="1">
      <alignment horizontal="center" vertical="center" wrapText="1"/>
    </xf>
    <xf numFmtId="0" fontId="60" fillId="0" borderId="2" xfId="0" applyFont="1" applyFill="1" applyBorder="1" applyAlignment="1">
      <alignment horizontal="center" vertical="center"/>
    </xf>
    <xf numFmtId="0" fontId="60" fillId="0" borderId="3" xfId="0" applyFont="1" applyFill="1" applyBorder="1" applyAlignment="1">
      <alignment horizontal="center" vertical="center"/>
    </xf>
    <xf numFmtId="0" fontId="60" fillId="0" borderId="4" xfId="0" applyFont="1" applyFill="1" applyBorder="1" applyAlignment="1">
      <alignment horizontal="center" vertical="center"/>
    </xf>
    <xf numFmtId="49" fontId="60" fillId="0" borderId="2" xfId="0" applyNumberFormat="1" applyFont="1" applyFill="1" applyBorder="1" applyAlignment="1">
      <alignment horizontal="center" vertical="center" wrapText="1"/>
    </xf>
    <xf numFmtId="49" fontId="60" fillId="0" borderId="3" xfId="0" applyNumberFormat="1" applyFont="1" applyFill="1" applyBorder="1" applyAlignment="1">
      <alignment horizontal="center" vertical="center" wrapText="1"/>
    </xf>
    <xf numFmtId="49" fontId="60" fillId="0" borderId="4" xfId="0" applyNumberFormat="1" applyFont="1" applyFill="1" applyBorder="1" applyAlignment="1">
      <alignment horizontal="center" vertical="center" wrapText="1"/>
    </xf>
    <xf numFmtId="0" fontId="20" fillId="0" borderId="1" xfId="0" applyFont="1" applyFill="1" applyBorder="1" applyAlignment="1">
      <alignment horizontal="center" vertical="center"/>
    </xf>
    <xf numFmtId="0" fontId="22" fillId="0" borderId="1" xfId="0" applyFont="1" applyFill="1" applyBorder="1" applyAlignment="1">
      <alignment horizontal="center" vertical="center" wrapText="1"/>
    </xf>
  </cellXfs>
  <cellStyles count="13">
    <cellStyle name="Comma" xfId="1" builtinId="3"/>
    <cellStyle name="Normal" xfId="0" builtinId="0"/>
    <cellStyle name="Normal 11 2 2" xfId="9" xr:uid="{00000000-0005-0000-0000-000002000000}"/>
    <cellStyle name="Normal 3 2" xfId="6" xr:uid="{00000000-0005-0000-0000-000003000000}"/>
    <cellStyle name="Normal 53" xfId="12" xr:uid="{00000000-0005-0000-0000-000004000000}"/>
    <cellStyle name="Normal_gare wyalsadfenigagarini" xfId="7" xr:uid="{00000000-0005-0000-0000-000005000000}"/>
    <cellStyle name="Normal_gare wyalsadfenigagarini_axalqalaqi wk; el" xfId="10" xr:uid="{00000000-0005-0000-0000-000006000000}"/>
    <cellStyle name="Percent" xfId="8" builtinId="5"/>
    <cellStyle name="Style 1" xfId="5" xr:uid="{00000000-0005-0000-0000-000008000000}"/>
    <cellStyle name="Обычный 3" xfId="11" xr:uid="{00000000-0005-0000-0000-000009000000}"/>
    <cellStyle name="Обычный 5 2 2" xfId="4" xr:uid="{00000000-0005-0000-0000-00000A000000}"/>
    <cellStyle name="Обычный_დემონტაჟი" xfId="2" xr:uid="{00000000-0005-0000-0000-00000B000000}"/>
    <cellStyle name="Обычный_დემონტაჟი 2" xfId="3" xr:uid="{00000000-0005-0000-0000-00000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tabSelected="1" workbookViewId="0">
      <selection activeCell="J25" sqref="J25"/>
    </sheetView>
  </sheetViews>
  <sheetFormatPr baseColWidth="10" defaultColWidth="9.1640625" defaultRowHeight="15"/>
  <cols>
    <col min="1" max="1" width="5.5" style="22" customWidth="1"/>
    <col min="2" max="2" width="41.6640625" style="22" customWidth="1"/>
    <col min="3" max="3" width="10.83203125" style="22" customWidth="1"/>
    <col min="4" max="4" width="20.5" style="22" customWidth="1"/>
    <col min="5" max="5" width="14.33203125" style="22" customWidth="1"/>
    <col min="6" max="16384" width="9.1640625" style="22"/>
  </cols>
  <sheetData>
    <row r="1" spans="1:8" ht="67.5" customHeight="1">
      <c r="A1" s="290" t="s">
        <v>328</v>
      </c>
      <c r="B1" s="290"/>
      <c r="C1" s="290"/>
      <c r="D1" s="290"/>
      <c r="E1" s="290"/>
    </row>
    <row r="2" spans="1:8" ht="17">
      <c r="A2" s="23" t="s">
        <v>176</v>
      </c>
      <c r="B2" s="292" t="s">
        <v>177</v>
      </c>
      <c r="C2" s="293"/>
      <c r="D2" s="291" t="s">
        <v>178</v>
      </c>
      <c r="E2" s="291"/>
    </row>
    <row r="3" spans="1:8" s="12" customFormat="1">
      <c r="A3" s="195">
        <v>1</v>
      </c>
      <c r="B3" s="296">
        <v>2</v>
      </c>
      <c r="C3" s="297"/>
      <c r="D3" s="296">
        <v>3</v>
      </c>
      <c r="E3" s="297"/>
    </row>
    <row r="4" spans="1:8" ht="17">
      <c r="A4" s="24">
        <v>1</v>
      </c>
      <c r="B4" s="194" t="s">
        <v>180</v>
      </c>
      <c r="C4" s="196"/>
      <c r="D4" s="294">
        <f>კოტეჯი!M235</f>
        <v>0</v>
      </c>
      <c r="E4" s="295"/>
    </row>
    <row r="5" spans="1:8" ht="17">
      <c r="A5" s="24">
        <v>2</v>
      </c>
      <c r="B5" s="194" t="s">
        <v>181</v>
      </c>
      <c r="C5" s="196"/>
      <c r="D5" s="294">
        <f>საშხაპე!M92</f>
        <v>0</v>
      </c>
      <c r="E5" s="295"/>
    </row>
    <row r="6" spans="1:8" ht="17">
      <c r="A6" s="24">
        <v>3</v>
      </c>
      <c r="B6" s="194" t="s">
        <v>117</v>
      </c>
      <c r="C6" s="196"/>
      <c r="D6" s="294">
        <f>საპირფარეშო!M136</f>
        <v>0</v>
      </c>
      <c r="E6" s="295"/>
    </row>
    <row r="7" spans="1:8" ht="17">
      <c r="A7" s="24">
        <v>4</v>
      </c>
      <c r="B7" s="194" t="s">
        <v>182</v>
      </c>
      <c r="C7" s="196"/>
      <c r="D7" s="294">
        <f>'ბილიკი და ინფრასტრუქტურა'!M121</f>
        <v>0</v>
      </c>
      <c r="E7" s="295"/>
    </row>
    <row r="8" spans="1:8" ht="17">
      <c r="A8" s="24"/>
      <c r="B8" s="192" t="s">
        <v>8</v>
      </c>
      <c r="C8" s="193"/>
      <c r="D8" s="298">
        <f>SUM(D4:E7)</f>
        <v>0</v>
      </c>
      <c r="E8" s="298"/>
      <c r="H8" s="268"/>
    </row>
    <row r="9" spans="1:8" ht="17">
      <c r="A9" s="285"/>
      <c r="B9" s="286" t="s">
        <v>179</v>
      </c>
      <c r="C9" s="287">
        <v>0.18</v>
      </c>
      <c r="D9" s="299">
        <f>D8*C9</f>
        <v>0</v>
      </c>
      <c r="E9" s="299"/>
    </row>
    <row r="10" spans="1:8" ht="17">
      <c r="A10" s="285"/>
      <c r="B10" s="288" t="s">
        <v>8</v>
      </c>
      <c r="C10" s="288"/>
      <c r="D10" s="300">
        <f>D8+D9</f>
        <v>0</v>
      </c>
      <c r="E10" s="301"/>
    </row>
    <row r="14" spans="1:8">
      <c r="E14" s="268"/>
    </row>
    <row r="15" spans="1:8">
      <c r="E15" s="268"/>
    </row>
    <row r="16" spans="1:8">
      <c r="E16" s="268"/>
    </row>
    <row r="17" spans="5:5">
      <c r="E17" s="268"/>
    </row>
    <row r="18" spans="5:5">
      <c r="E18" s="268"/>
    </row>
    <row r="19" spans="5:5">
      <c r="E19" s="269"/>
    </row>
    <row r="20" spans="5:5">
      <c r="E20" s="268"/>
    </row>
  </sheetData>
  <mergeCells count="12">
    <mergeCell ref="D8:E8"/>
    <mergeCell ref="D9:E9"/>
    <mergeCell ref="D10:E10"/>
    <mergeCell ref="D6:E6"/>
    <mergeCell ref="D7:E7"/>
    <mergeCell ref="A1:E1"/>
    <mergeCell ref="D2:E2"/>
    <mergeCell ref="B2:C2"/>
    <mergeCell ref="D4:E4"/>
    <mergeCell ref="D5:E5"/>
    <mergeCell ref="B3:C3"/>
    <mergeCell ref="D3:E3"/>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37"/>
  <sheetViews>
    <sheetView zoomScaleNormal="100" zoomScaleSheetLayoutView="100" workbookViewId="0">
      <selection activeCell="K7" sqref="K7:K236"/>
    </sheetView>
  </sheetViews>
  <sheetFormatPr baseColWidth="10" defaultColWidth="8.83203125" defaultRowHeight="15"/>
  <cols>
    <col min="1" max="1" width="5.33203125" customWidth="1"/>
    <col min="2" max="2" width="11.5" bestFit="1" customWidth="1"/>
    <col min="3" max="3" width="60.5" customWidth="1"/>
    <col min="4" max="4" width="8.5" customWidth="1"/>
    <col min="5" max="6" width="14.5" bestFit="1" customWidth="1"/>
    <col min="7" max="7" width="11.83203125" style="12" bestFit="1" customWidth="1"/>
    <col min="8" max="8" width="13.83203125" style="12" customWidth="1"/>
    <col min="9" max="9" width="10.83203125" style="12" customWidth="1"/>
    <col min="10" max="10" width="12.5" style="12" bestFit="1" customWidth="1"/>
    <col min="11" max="11" width="12" style="12" customWidth="1"/>
    <col min="12" max="12" width="11.83203125" style="12" customWidth="1"/>
    <col min="13" max="13" width="14.83203125" style="12" customWidth="1"/>
    <col min="14" max="14" width="37.83203125" customWidth="1"/>
  </cols>
  <sheetData>
    <row r="1" spans="1:13" ht="16">
      <c r="A1" s="1"/>
      <c r="B1" s="1"/>
      <c r="C1" s="324" t="s">
        <v>0</v>
      </c>
      <c r="D1" s="324"/>
      <c r="E1" s="324"/>
      <c r="F1" s="324"/>
      <c r="G1" s="324"/>
      <c r="H1" s="324"/>
      <c r="I1" s="324"/>
      <c r="J1" s="324"/>
      <c r="K1" s="324"/>
      <c r="L1" s="324"/>
      <c r="M1" s="324"/>
    </row>
    <row r="2" spans="1:13" ht="16">
      <c r="A2" s="325" t="s">
        <v>12</v>
      </c>
      <c r="B2" s="325"/>
      <c r="C2" s="325"/>
      <c r="D2" s="325"/>
      <c r="E2" s="325"/>
      <c r="F2" s="325"/>
      <c r="G2" s="325"/>
      <c r="H2" s="325"/>
      <c r="I2" s="325"/>
      <c r="J2" s="325"/>
      <c r="K2" s="325"/>
      <c r="L2" s="325"/>
      <c r="M2" s="325"/>
    </row>
    <row r="3" spans="1:13" s="27" customFormat="1" ht="22.5" customHeight="1">
      <c r="A3" s="326" t="s">
        <v>1</v>
      </c>
      <c r="B3" s="329" t="s">
        <v>9</v>
      </c>
      <c r="C3" s="327" t="s">
        <v>2</v>
      </c>
      <c r="D3" s="329" t="s">
        <v>3</v>
      </c>
      <c r="E3" s="332" t="s">
        <v>10</v>
      </c>
      <c r="F3" s="331" t="s">
        <v>4</v>
      </c>
      <c r="G3" s="331" t="s">
        <v>5</v>
      </c>
      <c r="H3" s="331"/>
      <c r="I3" s="331" t="s">
        <v>6</v>
      </c>
      <c r="J3" s="331"/>
      <c r="K3" s="331" t="s">
        <v>7</v>
      </c>
      <c r="L3" s="331"/>
      <c r="M3" s="331" t="s">
        <v>8</v>
      </c>
    </row>
    <row r="4" spans="1:13" s="27" customFormat="1" ht="22.5" customHeight="1">
      <c r="A4" s="326"/>
      <c r="B4" s="330"/>
      <c r="C4" s="328"/>
      <c r="D4" s="330"/>
      <c r="E4" s="333"/>
      <c r="F4" s="331"/>
      <c r="G4" s="125" t="s">
        <v>11</v>
      </c>
      <c r="H4" s="126" t="s">
        <v>8</v>
      </c>
      <c r="I4" s="126" t="s">
        <v>11</v>
      </c>
      <c r="J4" s="126" t="s">
        <v>8</v>
      </c>
      <c r="K4" s="126" t="s">
        <v>11</v>
      </c>
      <c r="L4" s="126" t="s">
        <v>8</v>
      </c>
      <c r="M4" s="331"/>
    </row>
    <row r="5" spans="1:13" ht="16">
      <c r="A5" s="2">
        <v>1</v>
      </c>
      <c r="B5" s="57">
        <v>2</v>
      </c>
      <c r="C5" s="57">
        <v>3</v>
      </c>
      <c r="D5" s="57">
        <v>4</v>
      </c>
      <c r="E5" s="2">
        <v>5</v>
      </c>
      <c r="F5" s="2">
        <v>6</v>
      </c>
      <c r="G5" s="2">
        <v>7</v>
      </c>
      <c r="H5" s="2">
        <v>8</v>
      </c>
      <c r="I5" s="2">
        <v>9</v>
      </c>
      <c r="J5" s="2">
        <v>10</v>
      </c>
      <c r="K5" s="2">
        <v>11</v>
      </c>
      <c r="L5" s="2">
        <v>12</v>
      </c>
      <c r="M5" s="2">
        <v>13</v>
      </c>
    </row>
    <row r="6" spans="1:13" ht="16">
      <c r="A6" s="3"/>
      <c r="B6" s="58"/>
      <c r="C6" s="59" t="s">
        <v>14</v>
      </c>
      <c r="D6" s="58"/>
      <c r="E6" s="223"/>
      <c r="F6" s="223"/>
      <c r="G6" s="223"/>
      <c r="H6" s="223"/>
      <c r="I6" s="223"/>
      <c r="J6" s="223"/>
      <c r="K6" s="223"/>
      <c r="L6" s="223"/>
      <c r="M6" s="223"/>
    </row>
    <row r="7" spans="1:13" s="7" customFormat="1" ht="17">
      <c r="A7" s="6">
        <v>1</v>
      </c>
      <c r="B7" s="60" t="s">
        <v>13</v>
      </c>
      <c r="C7" s="61" t="s">
        <v>191</v>
      </c>
      <c r="D7" s="62" t="s">
        <v>192</v>
      </c>
      <c r="E7" s="136"/>
      <c r="F7" s="175">
        <v>0.3</v>
      </c>
      <c r="G7" s="138"/>
      <c r="H7" s="138"/>
      <c r="I7" s="138"/>
      <c r="J7" s="138"/>
      <c r="K7" s="138"/>
      <c r="L7" s="138"/>
      <c r="M7" s="138"/>
    </row>
    <row r="8" spans="1:13" s="7" customFormat="1" ht="16">
      <c r="A8" s="6"/>
      <c r="B8" s="63"/>
      <c r="C8" s="64" t="s">
        <v>193</v>
      </c>
      <c r="D8" s="60" t="s">
        <v>36</v>
      </c>
      <c r="E8" s="136">
        <v>615</v>
      </c>
      <c r="F8" s="136">
        <f>F7*E8</f>
        <v>184.5</v>
      </c>
      <c r="G8" s="138"/>
      <c r="H8" s="138">
        <f>G8*F8</f>
        <v>0</v>
      </c>
      <c r="I8" s="138"/>
      <c r="J8" s="138">
        <f>I8*F8</f>
        <v>0</v>
      </c>
      <c r="K8" s="138"/>
      <c r="L8" s="138">
        <f>K8*F8</f>
        <v>0</v>
      </c>
      <c r="M8" s="138">
        <f>L8+J8+H8</f>
        <v>0</v>
      </c>
    </row>
    <row r="9" spans="1:13" s="7" customFormat="1" ht="17">
      <c r="A9" s="5">
        <v>2</v>
      </c>
      <c r="B9" s="65" t="s">
        <v>15</v>
      </c>
      <c r="C9" s="61" t="s">
        <v>194</v>
      </c>
      <c r="D9" s="66" t="s">
        <v>192</v>
      </c>
      <c r="E9" s="136"/>
      <c r="F9" s="175">
        <v>0.19500000000000001</v>
      </c>
      <c r="G9" s="138"/>
      <c r="H9" s="138"/>
      <c r="I9" s="138"/>
      <c r="J9" s="138"/>
      <c r="K9" s="138"/>
      <c r="L9" s="138"/>
      <c r="M9" s="138"/>
    </row>
    <row r="10" spans="1:13" s="7" customFormat="1" ht="16">
      <c r="A10" s="5"/>
      <c r="B10" s="63"/>
      <c r="C10" s="67" t="s">
        <v>195</v>
      </c>
      <c r="D10" s="65" t="s">
        <v>36</v>
      </c>
      <c r="E10" s="136">
        <v>215</v>
      </c>
      <c r="F10" s="136">
        <f>F9*E10</f>
        <v>41.925000000000004</v>
      </c>
      <c r="G10" s="138"/>
      <c r="H10" s="138">
        <f t="shared" ref="H10:H38" si="0">G10*F10</f>
        <v>0</v>
      </c>
      <c r="I10" s="138"/>
      <c r="J10" s="138">
        <f t="shared" ref="J10:J38" si="1">I10*F10</f>
        <v>0</v>
      </c>
      <c r="K10" s="138"/>
      <c r="L10" s="138">
        <f t="shared" ref="L10:L38" si="2">K10*F10</f>
        <v>0</v>
      </c>
      <c r="M10" s="138">
        <f t="shared" ref="M10:M38" si="3">L10+J10+H10</f>
        <v>0</v>
      </c>
    </row>
    <row r="11" spans="1:13" s="7" customFormat="1" ht="17">
      <c r="A11" s="4">
        <v>3</v>
      </c>
      <c r="B11" s="68" t="s">
        <v>16</v>
      </c>
      <c r="C11" s="69" t="s">
        <v>196</v>
      </c>
      <c r="D11" s="68" t="s">
        <v>197</v>
      </c>
      <c r="E11" s="144"/>
      <c r="F11" s="155">
        <f>10.5*1.75</f>
        <v>18.375</v>
      </c>
      <c r="G11" s="138"/>
      <c r="H11" s="138"/>
      <c r="I11" s="138"/>
      <c r="J11" s="138"/>
      <c r="K11" s="138"/>
      <c r="L11" s="138"/>
      <c r="M11" s="138"/>
    </row>
    <row r="12" spans="1:13" s="7" customFormat="1" ht="16">
      <c r="A12" s="5"/>
      <c r="B12" s="65"/>
      <c r="C12" s="70" t="s">
        <v>198</v>
      </c>
      <c r="D12" s="65" t="s">
        <v>199</v>
      </c>
      <c r="E12" s="136">
        <f>(0.77+0.091*2)</f>
        <v>0.95199999999999996</v>
      </c>
      <c r="F12" s="136">
        <f>F11*E12</f>
        <v>17.492999999999999</v>
      </c>
      <c r="G12" s="138"/>
      <c r="H12" s="138">
        <f t="shared" si="0"/>
        <v>0</v>
      </c>
      <c r="I12" s="138"/>
      <c r="J12" s="138">
        <f t="shared" si="1"/>
        <v>0</v>
      </c>
      <c r="K12" s="138"/>
      <c r="L12" s="138">
        <f t="shared" si="2"/>
        <v>0</v>
      </c>
      <c r="M12" s="138">
        <f t="shared" si="3"/>
        <v>0</v>
      </c>
    </row>
    <row r="13" spans="1:13" s="7" customFormat="1" ht="17">
      <c r="A13" s="9">
        <v>4</v>
      </c>
      <c r="B13" s="71" t="s">
        <v>17</v>
      </c>
      <c r="C13" s="61" t="s">
        <v>200</v>
      </c>
      <c r="D13" s="72" t="s">
        <v>19</v>
      </c>
      <c r="E13" s="183"/>
      <c r="F13" s="155">
        <v>3</v>
      </c>
      <c r="G13" s="138"/>
      <c r="H13" s="138"/>
      <c r="I13" s="138"/>
      <c r="J13" s="138"/>
      <c r="K13" s="138"/>
      <c r="L13" s="138"/>
      <c r="M13" s="138"/>
    </row>
    <row r="14" spans="1:13" s="7" customFormat="1" ht="17">
      <c r="A14" s="11"/>
      <c r="B14" s="63"/>
      <c r="C14" s="73" t="s">
        <v>201</v>
      </c>
      <c r="D14" s="63" t="s">
        <v>202</v>
      </c>
      <c r="E14" s="184">
        <v>0.89</v>
      </c>
      <c r="F14" s="184">
        <f>E14*F13</f>
        <v>2.67</v>
      </c>
      <c r="G14" s="138"/>
      <c r="H14" s="138">
        <f t="shared" si="0"/>
        <v>0</v>
      </c>
      <c r="I14" s="138"/>
      <c r="J14" s="138">
        <f t="shared" si="1"/>
        <v>0</v>
      </c>
      <c r="K14" s="138"/>
      <c r="L14" s="138">
        <f t="shared" si="2"/>
        <v>0</v>
      </c>
      <c r="M14" s="138">
        <f t="shared" si="3"/>
        <v>0</v>
      </c>
    </row>
    <row r="15" spans="1:13" s="7" customFormat="1" ht="17">
      <c r="A15" s="8"/>
      <c r="B15" s="63"/>
      <c r="C15" s="74" t="s">
        <v>203</v>
      </c>
      <c r="D15" s="63" t="s">
        <v>21</v>
      </c>
      <c r="E15" s="184">
        <v>0.37</v>
      </c>
      <c r="F15" s="144">
        <f>E15*F13</f>
        <v>1.1099999999999999</v>
      </c>
      <c r="G15" s="138"/>
      <c r="H15" s="138">
        <f t="shared" si="0"/>
        <v>0</v>
      </c>
      <c r="I15" s="138"/>
      <c r="J15" s="138">
        <f t="shared" si="1"/>
        <v>0</v>
      </c>
      <c r="K15" s="138"/>
      <c r="L15" s="138">
        <f t="shared" si="2"/>
        <v>0</v>
      </c>
      <c r="M15" s="138">
        <f t="shared" si="3"/>
        <v>0</v>
      </c>
    </row>
    <row r="16" spans="1:13" s="7" customFormat="1" ht="17">
      <c r="A16" s="10"/>
      <c r="B16" s="63" t="s">
        <v>204</v>
      </c>
      <c r="C16" s="75" t="s">
        <v>205</v>
      </c>
      <c r="D16" s="76" t="s">
        <v>19</v>
      </c>
      <c r="E16" s="185">
        <v>1.1499999999999999</v>
      </c>
      <c r="F16" s="185">
        <f>E16*F13</f>
        <v>3.4499999999999997</v>
      </c>
      <c r="G16" s="138"/>
      <c r="H16" s="138">
        <f t="shared" si="0"/>
        <v>0</v>
      </c>
      <c r="I16" s="138"/>
      <c r="J16" s="138">
        <f t="shared" si="1"/>
        <v>0</v>
      </c>
      <c r="K16" s="138"/>
      <c r="L16" s="138">
        <f t="shared" si="2"/>
        <v>0</v>
      </c>
      <c r="M16" s="138">
        <f t="shared" si="3"/>
        <v>0</v>
      </c>
    </row>
    <row r="17" spans="1:13" s="7" customFormat="1" ht="17">
      <c r="A17" s="8"/>
      <c r="B17" s="63"/>
      <c r="C17" s="74" t="s">
        <v>24</v>
      </c>
      <c r="D17" s="63" t="s">
        <v>21</v>
      </c>
      <c r="E17" s="184">
        <v>0.02</v>
      </c>
      <c r="F17" s="144">
        <f>E17*F13</f>
        <v>0.06</v>
      </c>
      <c r="G17" s="138"/>
      <c r="H17" s="138">
        <f t="shared" si="0"/>
        <v>0</v>
      </c>
      <c r="I17" s="138"/>
      <c r="J17" s="138">
        <f t="shared" si="1"/>
        <v>0</v>
      </c>
      <c r="K17" s="138"/>
      <c r="L17" s="138">
        <f t="shared" si="2"/>
        <v>0</v>
      </c>
      <c r="M17" s="138">
        <f t="shared" si="3"/>
        <v>0</v>
      </c>
    </row>
    <row r="18" spans="1:13" s="7" customFormat="1" ht="17">
      <c r="A18" s="302">
        <v>5</v>
      </c>
      <c r="B18" s="77" t="s">
        <v>18</v>
      </c>
      <c r="C18" s="69" t="s">
        <v>87</v>
      </c>
      <c r="D18" s="62" t="s">
        <v>206</v>
      </c>
      <c r="E18" s="175"/>
      <c r="F18" s="175">
        <v>0.10199999999999999</v>
      </c>
      <c r="G18" s="138"/>
      <c r="H18" s="173"/>
      <c r="I18" s="173"/>
      <c r="J18" s="173"/>
      <c r="K18" s="173"/>
      <c r="L18" s="173"/>
      <c r="M18" s="173"/>
    </row>
    <row r="19" spans="1:13" s="7" customFormat="1" ht="17">
      <c r="A19" s="302"/>
      <c r="B19" s="77"/>
      <c r="C19" s="78" t="s">
        <v>29</v>
      </c>
      <c r="D19" s="60" t="s">
        <v>19</v>
      </c>
      <c r="E19" s="136">
        <v>100</v>
      </c>
      <c r="F19" s="136">
        <f>E19*F18</f>
        <v>10.199999999999999</v>
      </c>
      <c r="G19" s="138"/>
      <c r="H19" s="138">
        <f t="shared" ref="H19:H27" si="4">G19*F19</f>
        <v>0</v>
      </c>
      <c r="I19" s="138"/>
      <c r="J19" s="138">
        <f t="shared" ref="J19:J27" si="5">I19*F19</f>
        <v>0</v>
      </c>
      <c r="K19" s="138"/>
      <c r="L19" s="138">
        <f t="shared" ref="L19:L27" si="6">K19*F19</f>
        <v>0</v>
      </c>
      <c r="M19" s="138">
        <f t="shared" ref="M19:M27" si="7">L19+J19+H19</f>
        <v>0</v>
      </c>
    </row>
    <row r="20" spans="1:13" s="7" customFormat="1" ht="17">
      <c r="A20" s="302"/>
      <c r="B20" s="77"/>
      <c r="C20" s="78" t="s">
        <v>20</v>
      </c>
      <c r="D20" s="60" t="s">
        <v>21</v>
      </c>
      <c r="E20" s="136">
        <v>92</v>
      </c>
      <c r="F20" s="136">
        <f>F18*E20</f>
        <v>9.3839999999999986</v>
      </c>
      <c r="G20" s="138"/>
      <c r="H20" s="138">
        <f t="shared" si="4"/>
        <v>0</v>
      </c>
      <c r="I20" s="138"/>
      <c r="J20" s="138">
        <f t="shared" si="5"/>
        <v>0</v>
      </c>
      <c r="K20" s="138"/>
      <c r="L20" s="138">
        <f t="shared" si="6"/>
        <v>0</v>
      </c>
      <c r="M20" s="138">
        <f t="shared" si="7"/>
        <v>0</v>
      </c>
    </row>
    <row r="21" spans="1:13" ht="17">
      <c r="A21" s="302"/>
      <c r="B21" s="77"/>
      <c r="C21" s="78" t="s">
        <v>22</v>
      </c>
      <c r="D21" s="60" t="s">
        <v>23</v>
      </c>
      <c r="E21" s="136">
        <v>101.5</v>
      </c>
      <c r="F21" s="136">
        <f>E21*F18</f>
        <v>10.353</v>
      </c>
      <c r="G21" s="138"/>
      <c r="H21" s="138">
        <f t="shared" si="4"/>
        <v>0</v>
      </c>
      <c r="I21" s="138"/>
      <c r="J21" s="138">
        <f t="shared" si="5"/>
        <v>0</v>
      </c>
      <c r="K21" s="138"/>
      <c r="L21" s="138">
        <f t="shared" si="6"/>
        <v>0</v>
      </c>
      <c r="M21" s="138">
        <f t="shared" si="7"/>
        <v>0</v>
      </c>
    </row>
    <row r="22" spans="1:13" ht="17">
      <c r="A22" s="302"/>
      <c r="B22" s="77"/>
      <c r="C22" s="78" t="s">
        <v>24</v>
      </c>
      <c r="D22" s="60" t="s">
        <v>21</v>
      </c>
      <c r="E22" s="136">
        <v>60</v>
      </c>
      <c r="F22" s="136">
        <f>F18*E22</f>
        <v>6.1199999999999992</v>
      </c>
      <c r="G22" s="138"/>
      <c r="H22" s="138">
        <f t="shared" si="4"/>
        <v>0</v>
      </c>
      <c r="I22" s="138"/>
      <c r="J22" s="138">
        <f t="shared" si="5"/>
        <v>0</v>
      </c>
      <c r="K22" s="138"/>
      <c r="L22" s="138">
        <f t="shared" si="6"/>
        <v>0</v>
      </c>
      <c r="M22" s="138">
        <f t="shared" si="7"/>
        <v>0</v>
      </c>
    </row>
    <row r="23" spans="1:13" ht="17">
      <c r="A23" s="302"/>
      <c r="B23" s="77"/>
      <c r="C23" s="78" t="s">
        <v>25</v>
      </c>
      <c r="D23" s="60" t="s">
        <v>26</v>
      </c>
      <c r="E23" s="136" t="s">
        <v>30</v>
      </c>
      <c r="F23" s="136">
        <f>(870*0.89+30*0.395)/1000</f>
        <v>0.78615000000000013</v>
      </c>
      <c r="G23" s="138"/>
      <c r="H23" s="138">
        <f t="shared" si="4"/>
        <v>0</v>
      </c>
      <c r="I23" s="138"/>
      <c r="J23" s="138">
        <f t="shared" si="5"/>
        <v>0</v>
      </c>
      <c r="K23" s="138"/>
      <c r="L23" s="138">
        <f t="shared" si="6"/>
        <v>0</v>
      </c>
      <c r="M23" s="138">
        <f t="shared" si="7"/>
        <v>0</v>
      </c>
    </row>
    <row r="24" spans="1:13" ht="17">
      <c r="A24" s="302"/>
      <c r="B24" s="77"/>
      <c r="C24" s="78" t="s">
        <v>31</v>
      </c>
      <c r="D24" s="60" t="s">
        <v>32</v>
      </c>
      <c r="E24" s="136" t="s">
        <v>30</v>
      </c>
      <c r="F24" s="136">
        <f>140*0.1</f>
        <v>14</v>
      </c>
      <c r="G24" s="138"/>
      <c r="H24" s="138">
        <f>G24*F24</f>
        <v>0</v>
      </c>
      <c r="I24" s="138"/>
      <c r="J24" s="138">
        <f>I24*F24</f>
        <v>0</v>
      </c>
      <c r="K24" s="138"/>
      <c r="L24" s="138">
        <f>K24*F24</f>
        <v>0</v>
      </c>
      <c r="M24" s="138">
        <f>L24+J24+H24</f>
        <v>0</v>
      </c>
    </row>
    <row r="25" spans="1:13" ht="17">
      <c r="A25" s="302"/>
      <c r="B25" s="77"/>
      <c r="C25" s="78" t="s">
        <v>349</v>
      </c>
      <c r="D25" s="60" t="s">
        <v>32</v>
      </c>
      <c r="E25" s="136" t="s">
        <v>30</v>
      </c>
      <c r="F25" s="136">
        <v>33</v>
      </c>
      <c r="G25" s="138"/>
      <c r="H25" s="138">
        <f>G25*F25</f>
        <v>0</v>
      </c>
      <c r="I25" s="138"/>
      <c r="J25" s="138">
        <f>I25*F25</f>
        <v>0</v>
      </c>
      <c r="K25" s="138"/>
      <c r="L25" s="138">
        <f>K25*F25</f>
        <v>0</v>
      </c>
      <c r="M25" s="138">
        <f>L25+J25+H25</f>
        <v>0</v>
      </c>
    </row>
    <row r="26" spans="1:13" ht="17">
      <c r="A26" s="302"/>
      <c r="B26" s="77"/>
      <c r="C26" s="78" t="s">
        <v>27</v>
      </c>
      <c r="D26" s="60" t="s">
        <v>135</v>
      </c>
      <c r="E26" s="136">
        <v>70.3</v>
      </c>
      <c r="F26" s="136">
        <f>E26*F18</f>
        <v>7.1705999999999994</v>
      </c>
      <c r="G26" s="138"/>
      <c r="H26" s="138">
        <f t="shared" si="4"/>
        <v>0</v>
      </c>
      <c r="I26" s="138"/>
      <c r="J26" s="138">
        <f t="shared" si="5"/>
        <v>0</v>
      </c>
      <c r="K26" s="138"/>
      <c r="L26" s="138">
        <f t="shared" si="6"/>
        <v>0</v>
      </c>
      <c r="M26" s="138">
        <f t="shared" si="7"/>
        <v>0</v>
      </c>
    </row>
    <row r="27" spans="1:13" ht="17">
      <c r="A27" s="302"/>
      <c r="B27" s="77"/>
      <c r="C27" s="78" t="s">
        <v>28</v>
      </c>
      <c r="D27" s="60" t="s">
        <v>19</v>
      </c>
      <c r="E27" s="136">
        <v>1.1399999999999999</v>
      </c>
      <c r="F27" s="136">
        <f>E27*F18</f>
        <v>0.11627999999999998</v>
      </c>
      <c r="G27" s="138"/>
      <c r="H27" s="138">
        <f t="shared" si="4"/>
        <v>0</v>
      </c>
      <c r="I27" s="138"/>
      <c r="J27" s="138">
        <f t="shared" si="5"/>
        <v>0</v>
      </c>
      <c r="K27" s="138"/>
      <c r="L27" s="138">
        <f t="shared" si="6"/>
        <v>0</v>
      </c>
      <c r="M27" s="138">
        <f t="shared" si="7"/>
        <v>0</v>
      </c>
    </row>
    <row r="28" spans="1:13" ht="34">
      <c r="A28" s="334">
        <v>6</v>
      </c>
      <c r="B28" s="79" t="s">
        <v>33</v>
      </c>
      <c r="C28" s="80" t="s">
        <v>34</v>
      </c>
      <c r="D28" s="81" t="s">
        <v>35</v>
      </c>
      <c r="E28" s="136"/>
      <c r="F28" s="175">
        <v>0.96</v>
      </c>
      <c r="G28" s="138"/>
      <c r="H28" s="138"/>
      <c r="I28" s="138"/>
      <c r="J28" s="138"/>
      <c r="K28" s="138"/>
      <c r="L28" s="138"/>
      <c r="M28" s="138"/>
    </row>
    <row r="29" spans="1:13" ht="17">
      <c r="A29" s="335"/>
      <c r="B29" s="82"/>
      <c r="C29" s="78" t="s">
        <v>29</v>
      </c>
      <c r="D29" s="81" t="s">
        <v>39</v>
      </c>
      <c r="E29" s="136">
        <v>100</v>
      </c>
      <c r="F29" s="136">
        <f>F28*E29</f>
        <v>96</v>
      </c>
      <c r="G29" s="138"/>
      <c r="H29" s="138">
        <f t="shared" si="0"/>
        <v>0</v>
      </c>
      <c r="I29" s="138"/>
      <c r="J29" s="138">
        <f t="shared" si="1"/>
        <v>0</v>
      </c>
      <c r="K29" s="138"/>
      <c r="L29" s="138">
        <f t="shared" si="2"/>
        <v>0</v>
      </c>
      <c r="M29" s="138">
        <f t="shared" si="3"/>
        <v>0</v>
      </c>
    </row>
    <row r="30" spans="1:13" ht="17">
      <c r="A30" s="335"/>
      <c r="B30" s="82"/>
      <c r="C30" s="83" t="s">
        <v>37</v>
      </c>
      <c r="D30" s="81" t="s">
        <v>21</v>
      </c>
      <c r="E30" s="136">
        <v>1.5</v>
      </c>
      <c r="F30" s="136">
        <f>F28*E30</f>
        <v>1.44</v>
      </c>
      <c r="G30" s="138"/>
      <c r="H30" s="138">
        <f t="shared" si="0"/>
        <v>0</v>
      </c>
      <c r="I30" s="138"/>
      <c r="J30" s="138">
        <f t="shared" si="1"/>
        <v>0</v>
      </c>
      <c r="K30" s="138"/>
      <c r="L30" s="138">
        <f t="shared" si="2"/>
        <v>0</v>
      </c>
      <c r="M30" s="138">
        <f t="shared" si="3"/>
        <v>0</v>
      </c>
    </row>
    <row r="31" spans="1:13" ht="17">
      <c r="A31" s="335"/>
      <c r="B31" s="82"/>
      <c r="C31" s="83" t="s">
        <v>38</v>
      </c>
      <c r="D31" s="81" t="s">
        <v>26</v>
      </c>
      <c r="E31" s="136">
        <v>0.24</v>
      </c>
      <c r="F31" s="136">
        <f>F28*E31</f>
        <v>0.23039999999999999</v>
      </c>
      <c r="G31" s="138"/>
      <c r="H31" s="138">
        <f t="shared" si="0"/>
        <v>0</v>
      </c>
      <c r="I31" s="138"/>
      <c r="J31" s="138">
        <f t="shared" si="1"/>
        <v>0</v>
      </c>
      <c r="K31" s="138"/>
      <c r="L31" s="138">
        <f t="shared" si="2"/>
        <v>0</v>
      </c>
      <c r="M31" s="138">
        <f t="shared" si="3"/>
        <v>0</v>
      </c>
    </row>
    <row r="32" spans="1:13" ht="17">
      <c r="A32" s="336"/>
      <c r="B32" s="84"/>
      <c r="C32" s="83" t="s">
        <v>24</v>
      </c>
      <c r="D32" s="81" t="s">
        <v>21</v>
      </c>
      <c r="E32" s="136">
        <v>2.2799999999999998</v>
      </c>
      <c r="F32" s="136">
        <f>F28*E32</f>
        <v>2.1887999999999996</v>
      </c>
      <c r="G32" s="138"/>
      <c r="H32" s="138">
        <f t="shared" si="0"/>
        <v>0</v>
      </c>
      <c r="I32" s="138"/>
      <c r="J32" s="138">
        <f t="shared" si="1"/>
        <v>0</v>
      </c>
      <c r="K32" s="138"/>
      <c r="L32" s="138">
        <f t="shared" si="2"/>
        <v>0</v>
      </c>
      <c r="M32" s="138">
        <f t="shared" si="3"/>
        <v>0</v>
      </c>
    </row>
    <row r="33" spans="1:13" ht="17">
      <c r="A33" s="309">
        <v>7</v>
      </c>
      <c r="B33" s="79" t="s">
        <v>40</v>
      </c>
      <c r="C33" s="69" t="s">
        <v>189</v>
      </c>
      <c r="D33" s="81" t="s">
        <v>41</v>
      </c>
      <c r="E33" s="136"/>
      <c r="F33" s="175">
        <f>0.3</f>
        <v>0.3</v>
      </c>
      <c r="G33" s="138"/>
      <c r="H33" s="138"/>
      <c r="I33" s="138"/>
      <c r="J33" s="138"/>
      <c r="K33" s="138"/>
      <c r="L33" s="138"/>
      <c r="M33" s="138"/>
    </row>
    <row r="34" spans="1:13" ht="17">
      <c r="A34" s="310"/>
      <c r="B34" s="82"/>
      <c r="C34" s="83" t="s">
        <v>42</v>
      </c>
      <c r="D34" s="81" t="s">
        <v>36</v>
      </c>
      <c r="E34" s="136">
        <v>31</v>
      </c>
      <c r="F34" s="136">
        <f>F33*E34</f>
        <v>9.2999999999999989</v>
      </c>
      <c r="G34" s="138"/>
      <c r="H34" s="138">
        <f t="shared" si="0"/>
        <v>0</v>
      </c>
      <c r="I34" s="138"/>
      <c r="J34" s="138">
        <f t="shared" si="1"/>
        <v>0</v>
      </c>
      <c r="K34" s="138"/>
      <c r="L34" s="138">
        <f t="shared" si="2"/>
        <v>0</v>
      </c>
      <c r="M34" s="138">
        <f t="shared" si="3"/>
        <v>0</v>
      </c>
    </row>
    <row r="35" spans="1:13" ht="17">
      <c r="A35" s="310"/>
      <c r="B35" s="82"/>
      <c r="C35" s="83" t="s">
        <v>43</v>
      </c>
      <c r="D35" s="81" t="s">
        <v>21</v>
      </c>
      <c r="E35" s="136">
        <v>5.21</v>
      </c>
      <c r="F35" s="136">
        <f>E35*F33</f>
        <v>1.5629999999999999</v>
      </c>
      <c r="G35" s="138"/>
      <c r="H35" s="138">
        <f t="shared" si="0"/>
        <v>0</v>
      </c>
      <c r="I35" s="138"/>
      <c r="J35" s="138">
        <f t="shared" si="1"/>
        <v>0</v>
      </c>
      <c r="K35" s="138"/>
      <c r="L35" s="138">
        <f t="shared" si="2"/>
        <v>0</v>
      </c>
      <c r="M35" s="138">
        <f t="shared" si="3"/>
        <v>0</v>
      </c>
    </row>
    <row r="36" spans="1:13" ht="17">
      <c r="A36" s="310"/>
      <c r="B36" s="82"/>
      <c r="C36" s="83" t="s">
        <v>44</v>
      </c>
      <c r="D36" s="81" t="s">
        <v>45</v>
      </c>
      <c r="E36" s="136">
        <v>125</v>
      </c>
      <c r="F36" s="136">
        <f>E36*F33</f>
        <v>37.5</v>
      </c>
      <c r="G36" s="138"/>
      <c r="H36" s="138">
        <f t="shared" si="0"/>
        <v>0</v>
      </c>
      <c r="I36" s="138"/>
      <c r="J36" s="138">
        <f t="shared" si="1"/>
        <v>0</v>
      </c>
      <c r="K36" s="138"/>
      <c r="L36" s="138">
        <f t="shared" si="2"/>
        <v>0</v>
      </c>
      <c r="M36" s="138">
        <f t="shared" si="3"/>
        <v>0</v>
      </c>
    </row>
    <row r="37" spans="1:13" ht="17">
      <c r="A37" s="310"/>
      <c r="B37" s="82"/>
      <c r="C37" s="83" t="s">
        <v>24</v>
      </c>
      <c r="D37" s="81" t="s">
        <v>21</v>
      </c>
      <c r="E37" s="136">
        <v>5.44</v>
      </c>
      <c r="F37" s="136">
        <f>F33*E37</f>
        <v>1.6320000000000001</v>
      </c>
      <c r="G37" s="138"/>
      <c r="H37" s="138">
        <f t="shared" si="0"/>
        <v>0</v>
      </c>
      <c r="I37" s="138"/>
      <c r="J37" s="138">
        <f t="shared" si="1"/>
        <v>0</v>
      </c>
      <c r="K37" s="138"/>
      <c r="L37" s="138">
        <f t="shared" si="2"/>
        <v>0</v>
      </c>
      <c r="M37" s="138">
        <f t="shared" si="3"/>
        <v>0</v>
      </c>
    </row>
    <row r="38" spans="1:13" ht="17">
      <c r="A38" s="311"/>
      <c r="B38" s="84"/>
      <c r="C38" s="83" t="s">
        <v>47</v>
      </c>
      <c r="D38" s="81" t="s">
        <v>46</v>
      </c>
      <c r="E38" s="136">
        <v>60</v>
      </c>
      <c r="F38" s="136">
        <f>E38*F33*3</f>
        <v>54</v>
      </c>
      <c r="G38" s="138"/>
      <c r="H38" s="138">
        <f t="shared" si="0"/>
        <v>0</v>
      </c>
      <c r="I38" s="138"/>
      <c r="J38" s="138">
        <f t="shared" si="1"/>
        <v>0</v>
      </c>
      <c r="K38" s="138"/>
      <c r="L38" s="138">
        <f t="shared" si="2"/>
        <v>0</v>
      </c>
      <c r="M38" s="138">
        <f t="shared" si="3"/>
        <v>0</v>
      </c>
    </row>
    <row r="39" spans="1:13" ht="16">
      <c r="A39" s="3"/>
      <c r="B39" s="58"/>
      <c r="C39" s="59" t="s">
        <v>48</v>
      </c>
      <c r="D39" s="58"/>
      <c r="E39" s="138"/>
      <c r="F39" s="138"/>
      <c r="G39" s="138"/>
      <c r="H39" s="138"/>
      <c r="I39" s="138"/>
      <c r="J39" s="138"/>
      <c r="K39" s="138"/>
      <c r="L39" s="138"/>
      <c r="M39" s="138"/>
    </row>
    <row r="40" spans="1:13" ht="17">
      <c r="A40" s="312">
        <v>1</v>
      </c>
      <c r="B40" s="85" t="s">
        <v>49</v>
      </c>
      <c r="C40" s="80" t="s">
        <v>53</v>
      </c>
      <c r="D40" s="86" t="s">
        <v>19</v>
      </c>
      <c r="E40" s="187"/>
      <c r="F40" s="139">
        <f>F43+F45</f>
        <v>1.3</v>
      </c>
      <c r="G40" s="138"/>
      <c r="H40" s="138">
        <f t="shared" ref="H40:H55" si="8">G40*F40</f>
        <v>0</v>
      </c>
      <c r="I40" s="138"/>
      <c r="J40" s="138">
        <f t="shared" ref="J40:J55" si="9">I40*F40</f>
        <v>0</v>
      </c>
      <c r="K40" s="138"/>
      <c r="L40" s="138">
        <f t="shared" ref="L40:L55" si="10">K40*F40</f>
        <v>0</v>
      </c>
      <c r="M40" s="138">
        <f t="shared" ref="M40:M55" si="11">L40+J40+H40</f>
        <v>0</v>
      </c>
    </row>
    <row r="41" spans="1:13" ht="17">
      <c r="A41" s="313"/>
      <c r="B41" s="87"/>
      <c r="C41" s="78" t="s">
        <v>29</v>
      </c>
      <c r="D41" s="87" t="s">
        <v>134</v>
      </c>
      <c r="E41" s="140">
        <v>1</v>
      </c>
      <c r="F41" s="140">
        <f>F40*E41</f>
        <v>1.3</v>
      </c>
      <c r="G41" s="138"/>
      <c r="H41" s="138">
        <f t="shared" si="8"/>
        <v>0</v>
      </c>
      <c r="I41" s="138"/>
      <c r="J41" s="138">
        <f t="shared" si="9"/>
        <v>0</v>
      </c>
      <c r="K41" s="138"/>
      <c r="L41" s="138">
        <f t="shared" si="10"/>
        <v>0</v>
      </c>
      <c r="M41" s="138">
        <f t="shared" si="11"/>
        <v>0</v>
      </c>
    </row>
    <row r="42" spans="1:13" ht="17">
      <c r="A42" s="313"/>
      <c r="B42" s="87"/>
      <c r="C42" s="88" t="s">
        <v>37</v>
      </c>
      <c r="D42" s="87" t="s">
        <v>21</v>
      </c>
      <c r="E42" s="140">
        <v>1.3</v>
      </c>
      <c r="F42" s="140">
        <f>F40*E42</f>
        <v>1.6900000000000002</v>
      </c>
      <c r="G42" s="138"/>
      <c r="H42" s="138">
        <f t="shared" si="8"/>
        <v>0</v>
      </c>
      <c r="I42" s="138"/>
      <c r="J42" s="138">
        <f t="shared" si="9"/>
        <v>0</v>
      </c>
      <c r="K42" s="138"/>
      <c r="L42" s="138">
        <f t="shared" si="10"/>
        <v>0</v>
      </c>
      <c r="M42" s="138">
        <f t="shared" si="11"/>
        <v>0</v>
      </c>
    </row>
    <row r="43" spans="1:13" ht="17">
      <c r="A43" s="313"/>
      <c r="B43" s="63" t="s">
        <v>50</v>
      </c>
      <c r="C43" s="89" t="s">
        <v>329</v>
      </c>
      <c r="D43" s="90" t="s">
        <v>19</v>
      </c>
      <c r="E43" s="136" t="s">
        <v>30</v>
      </c>
      <c r="F43" s="141">
        <v>1</v>
      </c>
      <c r="G43" s="138"/>
      <c r="H43" s="138">
        <f t="shared" si="8"/>
        <v>0</v>
      </c>
      <c r="I43" s="138"/>
      <c r="J43" s="138">
        <f t="shared" si="9"/>
        <v>0</v>
      </c>
      <c r="K43" s="138"/>
      <c r="L43" s="138">
        <f t="shared" si="10"/>
        <v>0</v>
      </c>
      <c r="M43" s="138">
        <f t="shared" si="11"/>
        <v>0</v>
      </c>
    </row>
    <row r="44" spans="1:13" ht="17">
      <c r="A44" s="313"/>
      <c r="B44" s="63" t="s">
        <v>51</v>
      </c>
      <c r="C44" s="89" t="s">
        <v>207</v>
      </c>
      <c r="D44" s="90" t="s">
        <v>32</v>
      </c>
      <c r="E44" s="143">
        <v>7.5</v>
      </c>
      <c r="F44" s="141">
        <f>E44*F40</f>
        <v>9.75</v>
      </c>
      <c r="G44" s="138"/>
      <c r="H44" s="138">
        <f t="shared" si="8"/>
        <v>0</v>
      </c>
      <c r="I44" s="138"/>
      <c r="J44" s="138">
        <f t="shared" si="9"/>
        <v>0</v>
      </c>
      <c r="K44" s="138"/>
      <c r="L44" s="138">
        <f t="shared" si="10"/>
        <v>0</v>
      </c>
      <c r="M44" s="138">
        <f t="shared" si="11"/>
        <v>0</v>
      </c>
    </row>
    <row r="45" spans="1:13" ht="17">
      <c r="A45" s="313"/>
      <c r="B45" s="63" t="s">
        <v>50</v>
      </c>
      <c r="C45" s="89" t="s">
        <v>208</v>
      </c>
      <c r="D45" s="90" t="s">
        <v>19</v>
      </c>
      <c r="E45" s="136" t="s">
        <v>30</v>
      </c>
      <c r="F45" s="141">
        <v>0.3</v>
      </c>
      <c r="G45" s="138"/>
      <c r="H45" s="138">
        <f t="shared" si="8"/>
        <v>0</v>
      </c>
      <c r="I45" s="138"/>
      <c r="J45" s="138">
        <f t="shared" si="9"/>
        <v>0</v>
      </c>
      <c r="K45" s="138"/>
      <c r="L45" s="138">
        <f t="shared" si="10"/>
        <v>0</v>
      </c>
      <c r="M45" s="138">
        <f t="shared" si="11"/>
        <v>0</v>
      </c>
    </row>
    <row r="46" spans="1:13" ht="17">
      <c r="A46" s="313"/>
      <c r="B46" s="63" t="s">
        <v>52</v>
      </c>
      <c r="C46" s="89" t="s">
        <v>209</v>
      </c>
      <c r="D46" s="90" t="s">
        <v>32</v>
      </c>
      <c r="E46" s="143">
        <v>3.01</v>
      </c>
      <c r="F46" s="144">
        <f>E46*F40</f>
        <v>3.9129999999999998</v>
      </c>
      <c r="G46" s="138"/>
      <c r="H46" s="138">
        <f t="shared" si="8"/>
        <v>0</v>
      </c>
      <c r="I46" s="138"/>
      <c r="J46" s="138">
        <f t="shared" si="9"/>
        <v>0</v>
      </c>
      <c r="K46" s="138"/>
      <c r="L46" s="138">
        <f t="shared" si="10"/>
        <v>0</v>
      </c>
      <c r="M46" s="138">
        <f t="shared" si="11"/>
        <v>0</v>
      </c>
    </row>
    <row r="47" spans="1:13" ht="17">
      <c r="A47" s="314"/>
      <c r="B47" s="91"/>
      <c r="C47" s="89" t="s">
        <v>210</v>
      </c>
      <c r="D47" s="90" t="s">
        <v>21</v>
      </c>
      <c r="E47" s="143">
        <v>1.38</v>
      </c>
      <c r="F47" s="144">
        <f>E47*F40</f>
        <v>1.7939999999999998</v>
      </c>
      <c r="G47" s="138"/>
      <c r="H47" s="138">
        <f t="shared" si="8"/>
        <v>0</v>
      </c>
      <c r="I47" s="138"/>
      <c r="J47" s="138">
        <f t="shared" si="9"/>
        <v>0</v>
      </c>
      <c r="K47" s="138"/>
      <c r="L47" s="138">
        <f t="shared" si="10"/>
        <v>0</v>
      </c>
      <c r="M47" s="138">
        <f t="shared" si="11"/>
        <v>0</v>
      </c>
    </row>
    <row r="48" spans="1:13" ht="17">
      <c r="A48" s="312">
        <v>2</v>
      </c>
      <c r="B48" s="85" t="s">
        <v>49</v>
      </c>
      <c r="C48" s="92" t="s">
        <v>211</v>
      </c>
      <c r="D48" s="86" t="s">
        <v>19</v>
      </c>
      <c r="E48" s="187"/>
      <c r="F48" s="139">
        <f>F51+F52</f>
        <v>3.79</v>
      </c>
      <c r="G48" s="138"/>
      <c r="H48" s="138"/>
      <c r="I48" s="138"/>
      <c r="J48" s="138"/>
      <c r="K48" s="138"/>
      <c r="L48" s="138"/>
      <c r="M48" s="138"/>
    </row>
    <row r="49" spans="1:13" ht="17">
      <c r="A49" s="313"/>
      <c r="B49" s="87"/>
      <c r="C49" s="78" t="s">
        <v>29</v>
      </c>
      <c r="D49" s="87" t="s">
        <v>134</v>
      </c>
      <c r="E49" s="140">
        <v>1</v>
      </c>
      <c r="F49" s="140">
        <f>F48*E49</f>
        <v>3.79</v>
      </c>
      <c r="G49" s="138"/>
      <c r="H49" s="138">
        <f t="shared" si="8"/>
        <v>0</v>
      </c>
      <c r="I49" s="138"/>
      <c r="J49" s="138">
        <f t="shared" si="9"/>
        <v>0</v>
      </c>
      <c r="K49" s="138"/>
      <c r="L49" s="138">
        <f t="shared" si="10"/>
        <v>0</v>
      </c>
      <c r="M49" s="138">
        <f t="shared" si="11"/>
        <v>0</v>
      </c>
    </row>
    <row r="50" spans="1:13" ht="17">
      <c r="A50" s="313"/>
      <c r="B50" s="87"/>
      <c r="C50" s="88" t="s">
        <v>37</v>
      </c>
      <c r="D50" s="87" t="s">
        <v>21</v>
      </c>
      <c r="E50" s="140">
        <v>1.3</v>
      </c>
      <c r="F50" s="140">
        <f>F48*E50</f>
        <v>4.9270000000000005</v>
      </c>
      <c r="G50" s="138"/>
      <c r="H50" s="138">
        <f t="shared" si="8"/>
        <v>0</v>
      </c>
      <c r="I50" s="138"/>
      <c r="J50" s="138">
        <f t="shared" si="9"/>
        <v>0</v>
      </c>
      <c r="K50" s="138"/>
      <c r="L50" s="138">
        <f t="shared" si="10"/>
        <v>0</v>
      </c>
      <c r="M50" s="138">
        <f t="shared" si="11"/>
        <v>0</v>
      </c>
    </row>
    <row r="51" spans="1:13" ht="17">
      <c r="A51" s="313"/>
      <c r="B51" s="91" t="s">
        <v>50</v>
      </c>
      <c r="C51" s="89" t="s">
        <v>329</v>
      </c>
      <c r="D51" s="90" t="s">
        <v>19</v>
      </c>
      <c r="E51" s="136" t="s">
        <v>30</v>
      </c>
      <c r="F51" s="141">
        <v>2.69</v>
      </c>
      <c r="G51" s="138"/>
      <c r="H51" s="138">
        <f t="shared" si="8"/>
        <v>0</v>
      </c>
      <c r="I51" s="138"/>
      <c r="J51" s="138">
        <f t="shared" si="9"/>
        <v>0</v>
      </c>
      <c r="K51" s="138"/>
      <c r="L51" s="138">
        <f t="shared" si="10"/>
        <v>0</v>
      </c>
      <c r="M51" s="138">
        <f t="shared" si="11"/>
        <v>0</v>
      </c>
    </row>
    <row r="52" spans="1:13" ht="17">
      <c r="A52" s="313"/>
      <c r="B52" s="63" t="s">
        <v>50</v>
      </c>
      <c r="C52" s="89" t="s">
        <v>208</v>
      </c>
      <c r="D52" s="90" t="s">
        <v>19</v>
      </c>
      <c r="E52" s="136" t="s">
        <v>30</v>
      </c>
      <c r="F52" s="144">
        <v>1.1000000000000001</v>
      </c>
      <c r="G52" s="136"/>
      <c r="H52" s="136">
        <f>G52*F52</f>
        <v>0</v>
      </c>
      <c r="I52" s="136"/>
      <c r="J52" s="136">
        <f>I52*F52</f>
        <v>0</v>
      </c>
      <c r="K52" s="136"/>
      <c r="L52" s="136">
        <f>K52*F52</f>
        <v>0</v>
      </c>
      <c r="M52" s="136">
        <f>L52+J52+H52</f>
        <v>0</v>
      </c>
    </row>
    <row r="53" spans="1:13" ht="17">
      <c r="A53" s="313"/>
      <c r="B53" s="91"/>
      <c r="C53" s="89" t="s">
        <v>212</v>
      </c>
      <c r="D53" s="90" t="s">
        <v>213</v>
      </c>
      <c r="E53" s="143"/>
      <c r="F53" s="144">
        <v>400</v>
      </c>
      <c r="G53" s="136"/>
      <c r="H53" s="136">
        <f t="shared" si="8"/>
        <v>0</v>
      </c>
      <c r="I53" s="136"/>
      <c r="J53" s="136">
        <f t="shared" si="9"/>
        <v>0</v>
      </c>
      <c r="K53" s="136"/>
      <c r="L53" s="136">
        <f t="shared" si="10"/>
        <v>0</v>
      </c>
      <c r="M53" s="136">
        <f t="shared" si="11"/>
        <v>0</v>
      </c>
    </row>
    <row r="54" spans="1:13" ht="17">
      <c r="A54" s="313"/>
      <c r="B54" s="91"/>
      <c r="C54" s="89" t="s">
        <v>214</v>
      </c>
      <c r="D54" s="90" t="s">
        <v>213</v>
      </c>
      <c r="E54" s="143"/>
      <c r="F54" s="141">
        <v>80</v>
      </c>
      <c r="G54" s="138"/>
      <c r="H54" s="138">
        <f t="shared" si="8"/>
        <v>0</v>
      </c>
      <c r="I54" s="138"/>
      <c r="J54" s="138">
        <f t="shared" si="9"/>
        <v>0</v>
      </c>
      <c r="K54" s="138"/>
      <c r="L54" s="138">
        <f t="shared" si="10"/>
        <v>0</v>
      </c>
      <c r="M54" s="138">
        <f t="shared" si="11"/>
        <v>0</v>
      </c>
    </row>
    <row r="55" spans="1:13" ht="17">
      <c r="A55" s="313"/>
      <c r="B55" s="91"/>
      <c r="C55" s="89" t="s">
        <v>215</v>
      </c>
      <c r="D55" s="90" t="s">
        <v>32</v>
      </c>
      <c r="E55" s="136" t="s">
        <v>30</v>
      </c>
      <c r="F55" s="141">
        <v>5</v>
      </c>
      <c r="G55" s="138"/>
      <c r="H55" s="138">
        <f t="shared" si="8"/>
        <v>0</v>
      </c>
      <c r="I55" s="138"/>
      <c r="J55" s="138">
        <f t="shared" si="9"/>
        <v>0</v>
      </c>
      <c r="K55" s="138"/>
      <c r="L55" s="138">
        <f t="shared" si="10"/>
        <v>0</v>
      </c>
      <c r="M55" s="138">
        <f t="shared" si="11"/>
        <v>0</v>
      </c>
    </row>
    <row r="56" spans="1:13" ht="17">
      <c r="A56" s="313"/>
      <c r="B56" s="91" t="s">
        <v>54</v>
      </c>
      <c r="C56" s="89" t="s">
        <v>209</v>
      </c>
      <c r="D56" s="90" t="s">
        <v>32</v>
      </c>
      <c r="E56" s="143">
        <v>3.01</v>
      </c>
      <c r="F56" s="144">
        <f>E56*F48</f>
        <v>11.4079</v>
      </c>
      <c r="G56" s="138"/>
      <c r="H56" s="138">
        <f t="shared" ref="H56:H109" si="12">G56*F56</f>
        <v>0</v>
      </c>
      <c r="I56" s="138"/>
      <c r="J56" s="138">
        <f t="shared" ref="J56:J109" si="13">I56*F56</f>
        <v>0</v>
      </c>
      <c r="K56" s="138"/>
      <c r="L56" s="138">
        <f t="shared" ref="L56:L109" si="14">K56*F56</f>
        <v>0</v>
      </c>
      <c r="M56" s="138">
        <f>L56+J56+H56</f>
        <v>0</v>
      </c>
    </row>
    <row r="57" spans="1:13" ht="17">
      <c r="A57" s="314"/>
      <c r="B57" s="91"/>
      <c r="C57" s="89" t="s">
        <v>210</v>
      </c>
      <c r="D57" s="90" t="s">
        <v>21</v>
      </c>
      <c r="E57" s="143">
        <v>1.38</v>
      </c>
      <c r="F57" s="144">
        <f>E57*F48</f>
        <v>5.2302</v>
      </c>
      <c r="G57" s="138"/>
      <c r="H57" s="138">
        <f t="shared" si="12"/>
        <v>0</v>
      </c>
      <c r="I57" s="138"/>
      <c r="J57" s="138">
        <f t="shared" si="13"/>
        <v>0</v>
      </c>
      <c r="K57" s="138"/>
      <c r="L57" s="138">
        <f t="shared" si="14"/>
        <v>0</v>
      </c>
      <c r="M57" s="138">
        <f>L57+J57+H57</f>
        <v>0</v>
      </c>
    </row>
    <row r="58" spans="1:13" ht="17">
      <c r="A58" s="312">
        <v>3</v>
      </c>
      <c r="B58" s="85" t="s">
        <v>49</v>
      </c>
      <c r="C58" s="92" t="s">
        <v>216</v>
      </c>
      <c r="D58" s="86" t="s">
        <v>19</v>
      </c>
      <c r="E58" s="187"/>
      <c r="F58" s="139">
        <f>F61</f>
        <v>0.22</v>
      </c>
      <c r="G58" s="138"/>
      <c r="H58" s="138"/>
      <c r="I58" s="138"/>
      <c r="J58" s="138"/>
      <c r="K58" s="138"/>
      <c r="L58" s="138"/>
      <c r="M58" s="138"/>
    </row>
    <row r="59" spans="1:13" ht="17">
      <c r="A59" s="313"/>
      <c r="B59" s="87"/>
      <c r="C59" s="78" t="s">
        <v>29</v>
      </c>
      <c r="D59" s="87" t="s">
        <v>134</v>
      </c>
      <c r="E59" s="140">
        <v>1</v>
      </c>
      <c r="F59" s="140">
        <f>F58*E59</f>
        <v>0.22</v>
      </c>
      <c r="G59" s="138"/>
      <c r="H59" s="138">
        <f t="shared" si="12"/>
        <v>0</v>
      </c>
      <c r="I59" s="138"/>
      <c r="J59" s="138">
        <f t="shared" si="13"/>
        <v>0</v>
      </c>
      <c r="K59" s="138"/>
      <c r="L59" s="138">
        <f t="shared" si="14"/>
        <v>0</v>
      </c>
      <c r="M59" s="138">
        <f t="shared" ref="M59:M64" si="15">L59+J59+H59</f>
        <v>0</v>
      </c>
    </row>
    <row r="60" spans="1:13" ht="17">
      <c r="A60" s="313"/>
      <c r="B60" s="87"/>
      <c r="C60" s="88" t="s">
        <v>37</v>
      </c>
      <c r="D60" s="87" t="s">
        <v>21</v>
      </c>
      <c r="E60" s="140">
        <v>1.3</v>
      </c>
      <c r="F60" s="140">
        <f>F58*E60</f>
        <v>0.28600000000000003</v>
      </c>
      <c r="G60" s="138"/>
      <c r="H60" s="138">
        <f t="shared" si="12"/>
        <v>0</v>
      </c>
      <c r="I60" s="138"/>
      <c r="J60" s="138">
        <f t="shared" si="13"/>
        <v>0</v>
      </c>
      <c r="K60" s="138"/>
      <c r="L60" s="138">
        <f t="shared" si="14"/>
        <v>0</v>
      </c>
      <c r="M60" s="138">
        <f t="shared" si="15"/>
        <v>0</v>
      </c>
    </row>
    <row r="61" spans="1:13" ht="17">
      <c r="A61" s="313"/>
      <c r="B61" s="63" t="s">
        <v>50</v>
      </c>
      <c r="C61" s="89" t="s">
        <v>208</v>
      </c>
      <c r="D61" s="90" t="s">
        <v>19</v>
      </c>
      <c r="E61" s="136" t="s">
        <v>30</v>
      </c>
      <c r="F61" s="141">
        <v>0.22</v>
      </c>
      <c r="G61" s="138"/>
      <c r="H61" s="138">
        <f t="shared" si="12"/>
        <v>0</v>
      </c>
      <c r="I61" s="138"/>
      <c r="J61" s="138">
        <f t="shared" si="13"/>
        <v>0</v>
      </c>
      <c r="K61" s="138"/>
      <c r="L61" s="138">
        <f t="shared" si="14"/>
        <v>0</v>
      </c>
      <c r="M61" s="138">
        <f t="shared" si="15"/>
        <v>0</v>
      </c>
    </row>
    <row r="62" spans="1:13" ht="17">
      <c r="A62" s="313"/>
      <c r="B62" s="91"/>
      <c r="C62" s="89" t="s">
        <v>214</v>
      </c>
      <c r="D62" s="90" t="s">
        <v>213</v>
      </c>
      <c r="E62" s="143"/>
      <c r="F62" s="141">
        <v>80</v>
      </c>
      <c r="G62" s="138"/>
      <c r="H62" s="138">
        <f t="shared" si="12"/>
        <v>0</v>
      </c>
      <c r="I62" s="138"/>
      <c r="J62" s="138">
        <f t="shared" si="13"/>
        <v>0</v>
      </c>
      <c r="K62" s="138"/>
      <c r="L62" s="138">
        <f t="shared" si="14"/>
        <v>0</v>
      </c>
      <c r="M62" s="138">
        <f t="shared" si="15"/>
        <v>0</v>
      </c>
    </row>
    <row r="63" spans="1:13" ht="17">
      <c r="A63" s="313"/>
      <c r="B63" s="91" t="s">
        <v>54</v>
      </c>
      <c r="C63" s="89" t="s">
        <v>209</v>
      </c>
      <c r="D63" s="90" t="s">
        <v>32</v>
      </c>
      <c r="E63" s="143">
        <v>3.01</v>
      </c>
      <c r="F63" s="144">
        <f>E63*F58</f>
        <v>0.66220000000000001</v>
      </c>
      <c r="G63" s="138"/>
      <c r="H63" s="138">
        <f t="shared" si="12"/>
        <v>0</v>
      </c>
      <c r="I63" s="138"/>
      <c r="J63" s="138">
        <f t="shared" si="13"/>
        <v>0</v>
      </c>
      <c r="K63" s="138"/>
      <c r="L63" s="138">
        <f t="shared" si="14"/>
        <v>0</v>
      </c>
      <c r="M63" s="138">
        <f t="shared" si="15"/>
        <v>0</v>
      </c>
    </row>
    <row r="64" spans="1:13" ht="17">
      <c r="A64" s="314"/>
      <c r="B64" s="91"/>
      <c r="C64" s="89" t="s">
        <v>210</v>
      </c>
      <c r="D64" s="90" t="s">
        <v>21</v>
      </c>
      <c r="E64" s="143">
        <v>1.38</v>
      </c>
      <c r="F64" s="144">
        <f>E64*F58</f>
        <v>0.30359999999999998</v>
      </c>
      <c r="G64" s="138"/>
      <c r="H64" s="138">
        <f t="shared" si="12"/>
        <v>0</v>
      </c>
      <c r="I64" s="138"/>
      <c r="J64" s="138">
        <f t="shared" si="13"/>
        <v>0</v>
      </c>
      <c r="K64" s="138"/>
      <c r="L64" s="138">
        <f t="shared" si="14"/>
        <v>0</v>
      </c>
      <c r="M64" s="138">
        <f t="shared" si="15"/>
        <v>0</v>
      </c>
    </row>
    <row r="65" spans="1:13" ht="16">
      <c r="A65" s="3"/>
      <c r="B65" s="58"/>
      <c r="C65" s="59" t="s">
        <v>55</v>
      </c>
      <c r="D65" s="58"/>
      <c r="E65" s="138"/>
      <c r="F65" s="138"/>
      <c r="G65" s="138"/>
      <c r="H65" s="138"/>
      <c r="I65" s="138"/>
      <c r="J65" s="138"/>
      <c r="K65" s="138"/>
      <c r="L65" s="138"/>
      <c r="M65" s="138"/>
    </row>
    <row r="66" spans="1:13" ht="17">
      <c r="A66" s="312">
        <v>1</v>
      </c>
      <c r="B66" s="85" t="s">
        <v>56</v>
      </c>
      <c r="C66" s="92" t="s">
        <v>217</v>
      </c>
      <c r="D66" s="86" t="s">
        <v>218</v>
      </c>
      <c r="E66" s="187"/>
      <c r="F66" s="139">
        <f>57/100</f>
        <v>0.56999999999999995</v>
      </c>
      <c r="G66" s="138"/>
      <c r="H66" s="138"/>
      <c r="I66" s="138"/>
      <c r="J66" s="138"/>
      <c r="K66" s="138"/>
      <c r="L66" s="138"/>
      <c r="M66" s="138"/>
    </row>
    <row r="67" spans="1:13" ht="17">
      <c r="A67" s="313"/>
      <c r="B67" s="87"/>
      <c r="C67" s="78" t="s">
        <v>29</v>
      </c>
      <c r="D67" s="87" t="s">
        <v>39</v>
      </c>
      <c r="E67" s="140">
        <f>F66*100*3</f>
        <v>170.99999999999997</v>
      </c>
      <c r="F67" s="140">
        <f>F66*E67</f>
        <v>97.46999999999997</v>
      </c>
      <c r="G67" s="138"/>
      <c r="H67" s="138">
        <f t="shared" si="12"/>
        <v>0</v>
      </c>
      <c r="I67" s="138"/>
      <c r="J67" s="138">
        <f t="shared" si="13"/>
        <v>0</v>
      </c>
      <c r="K67" s="138"/>
      <c r="L67" s="138">
        <f t="shared" si="14"/>
        <v>0</v>
      </c>
      <c r="M67" s="138">
        <f>L67+J67+H67</f>
        <v>0</v>
      </c>
    </row>
    <row r="68" spans="1:13" ht="17">
      <c r="A68" s="313"/>
      <c r="B68" s="87"/>
      <c r="C68" s="88" t="s">
        <v>37</v>
      </c>
      <c r="D68" s="87" t="s">
        <v>21</v>
      </c>
      <c r="E68" s="140">
        <v>2.2999999999999998</v>
      </c>
      <c r="F68" s="140">
        <f>F66*E68</f>
        <v>1.3109999999999997</v>
      </c>
      <c r="G68" s="138"/>
      <c r="H68" s="138">
        <f t="shared" si="12"/>
        <v>0</v>
      </c>
      <c r="I68" s="138"/>
      <c r="J68" s="138">
        <f t="shared" si="13"/>
        <v>0</v>
      </c>
      <c r="K68" s="138"/>
      <c r="L68" s="138">
        <f t="shared" si="14"/>
        <v>0</v>
      </c>
      <c r="M68" s="138">
        <f>L68+J68+H68</f>
        <v>0</v>
      </c>
    </row>
    <row r="69" spans="1:13" ht="17">
      <c r="A69" s="314"/>
      <c r="B69" s="91" t="s">
        <v>57</v>
      </c>
      <c r="C69" s="89" t="s">
        <v>219</v>
      </c>
      <c r="D69" s="90" t="s">
        <v>135</v>
      </c>
      <c r="E69" s="143">
        <v>309</v>
      </c>
      <c r="F69" s="141">
        <f>E69*F66</f>
        <v>176.13</v>
      </c>
      <c r="G69" s="138"/>
      <c r="H69" s="138">
        <f t="shared" si="12"/>
        <v>0</v>
      </c>
      <c r="I69" s="138"/>
      <c r="J69" s="138">
        <f t="shared" si="13"/>
        <v>0</v>
      </c>
      <c r="K69" s="138"/>
      <c r="L69" s="138">
        <f t="shared" si="14"/>
        <v>0</v>
      </c>
      <c r="M69" s="138">
        <f>L69+J69+H69</f>
        <v>0</v>
      </c>
    </row>
    <row r="70" spans="1:13" ht="17">
      <c r="A70" s="312">
        <v>2</v>
      </c>
      <c r="B70" s="85" t="s">
        <v>49</v>
      </c>
      <c r="C70" s="92" t="s">
        <v>60</v>
      </c>
      <c r="D70" s="86" t="s">
        <v>19</v>
      </c>
      <c r="E70" s="187"/>
      <c r="F70" s="139">
        <f>F74</f>
        <v>0.75</v>
      </c>
      <c r="G70" s="138"/>
      <c r="H70" s="138"/>
      <c r="I70" s="138"/>
      <c r="J70" s="138"/>
      <c r="K70" s="138"/>
      <c r="L70" s="138"/>
      <c r="M70" s="138"/>
    </row>
    <row r="71" spans="1:13" ht="17">
      <c r="A71" s="313"/>
      <c r="B71" s="87"/>
      <c r="C71" s="78" t="s">
        <v>29</v>
      </c>
      <c r="D71" s="87" t="s">
        <v>134</v>
      </c>
      <c r="E71" s="140">
        <v>1</v>
      </c>
      <c r="F71" s="140">
        <f>F70*E71</f>
        <v>0.75</v>
      </c>
      <c r="G71" s="138"/>
      <c r="H71" s="138">
        <f t="shared" si="12"/>
        <v>0</v>
      </c>
      <c r="I71" s="138"/>
      <c r="J71" s="138">
        <f t="shared" si="13"/>
        <v>0</v>
      </c>
      <c r="K71" s="138"/>
      <c r="L71" s="138">
        <f t="shared" si="14"/>
        <v>0</v>
      </c>
      <c r="M71" s="138">
        <f>L71+J71+H71</f>
        <v>0</v>
      </c>
    </row>
    <row r="72" spans="1:13" ht="17">
      <c r="A72" s="313"/>
      <c r="B72" s="87"/>
      <c r="C72" s="88" t="s">
        <v>37</v>
      </c>
      <c r="D72" s="87" t="s">
        <v>21</v>
      </c>
      <c r="E72" s="140">
        <v>2.76</v>
      </c>
      <c r="F72" s="140">
        <f>F70*E72</f>
        <v>2.0699999999999998</v>
      </c>
      <c r="G72" s="138"/>
      <c r="H72" s="138">
        <f t="shared" si="12"/>
        <v>0</v>
      </c>
      <c r="I72" s="138"/>
      <c r="J72" s="138">
        <f t="shared" si="13"/>
        <v>0</v>
      </c>
      <c r="K72" s="138"/>
      <c r="L72" s="138">
        <f t="shared" si="14"/>
        <v>0</v>
      </c>
      <c r="M72" s="138">
        <f>L72+J72+H72</f>
        <v>0</v>
      </c>
    </row>
    <row r="73" spans="1:13" ht="17">
      <c r="A73" s="313"/>
      <c r="B73" s="91" t="s">
        <v>58</v>
      </c>
      <c r="C73" s="89" t="s">
        <v>71</v>
      </c>
      <c r="D73" s="90" t="s">
        <v>32</v>
      </c>
      <c r="E73" s="143">
        <v>7</v>
      </c>
      <c r="F73" s="141">
        <f>E73*F70</f>
        <v>5.25</v>
      </c>
      <c r="G73" s="138"/>
      <c r="H73" s="138">
        <f t="shared" si="12"/>
        <v>0</v>
      </c>
      <c r="I73" s="138"/>
      <c r="J73" s="138">
        <f t="shared" si="13"/>
        <v>0</v>
      </c>
      <c r="K73" s="138"/>
      <c r="L73" s="138">
        <f t="shared" si="14"/>
        <v>0</v>
      </c>
      <c r="M73" s="138">
        <f>L73+J73+H73</f>
        <v>0</v>
      </c>
    </row>
    <row r="74" spans="1:13" ht="17">
      <c r="A74" s="313"/>
      <c r="B74" s="91" t="s">
        <v>59</v>
      </c>
      <c r="C74" s="89" t="s">
        <v>208</v>
      </c>
      <c r="D74" s="90" t="s">
        <v>19</v>
      </c>
      <c r="E74" s="136" t="s">
        <v>30</v>
      </c>
      <c r="F74" s="141">
        <f>0.75</f>
        <v>0.75</v>
      </c>
      <c r="G74" s="138"/>
      <c r="H74" s="138">
        <f t="shared" si="12"/>
        <v>0</v>
      </c>
      <c r="I74" s="138"/>
      <c r="J74" s="138">
        <f t="shared" si="13"/>
        <v>0</v>
      </c>
      <c r="K74" s="138"/>
      <c r="L74" s="138">
        <f t="shared" si="14"/>
        <v>0</v>
      </c>
      <c r="M74" s="138">
        <f>L74+J74+H74</f>
        <v>0</v>
      </c>
    </row>
    <row r="75" spans="1:13" ht="17">
      <c r="A75" s="314"/>
      <c r="B75" s="91"/>
      <c r="C75" s="89" t="s">
        <v>210</v>
      </c>
      <c r="D75" s="90" t="s">
        <v>21</v>
      </c>
      <c r="E75" s="143">
        <v>4.4400000000000004</v>
      </c>
      <c r="F75" s="144">
        <f>F70*E75</f>
        <v>3.33</v>
      </c>
      <c r="G75" s="138"/>
      <c r="H75" s="138">
        <f t="shared" si="12"/>
        <v>0</v>
      </c>
      <c r="I75" s="138"/>
      <c r="J75" s="138">
        <f t="shared" si="13"/>
        <v>0</v>
      </c>
      <c r="K75" s="138"/>
      <c r="L75" s="138">
        <f t="shared" si="14"/>
        <v>0</v>
      </c>
      <c r="M75" s="138">
        <f>L75+J75+H75</f>
        <v>0</v>
      </c>
    </row>
    <row r="76" spans="1:13" ht="17">
      <c r="A76" s="312">
        <v>3</v>
      </c>
      <c r="B76" s="85" t="s">
        <v>61</v>
      </c>
      <c r="C76" s="92" t="s">
        <v>220</v>
      </c>
      <c r="D76" s="86" t="s">
        <v>218</v>
      </c>
      <c r="E76" s="187"/>
      <c r="F76" s="139">
        <v>0.62</v>
      </c>
      <c r="G76" s="138"/>
      <c r="H76" s="138"/>
      <c r="I76" s="138"/>
      <c r="J76" s="138"/>
      <c r="K76" s="138"/>
      <c r="L76" s="138"/>
      <c r="M76" s="138"/>
    </row>
    <row r="77" spans="1:13" ht="17">
      <c r="A77" s="313"/>
      <c r="B77" s="87"/>
      <c r="C77" s="78" t="s">
        <v>29</v>
      </c>
      <c r="D77" s="87" t="s">
        <v>39</v>
      </c>
      <c r="E77" s="140">
        <v>100</v>
      </c>
      <c r="F77" s="140">
        <f>F76*E77</f>
        <v>62</v>
      </c>
      <c r="G77" s="138"/>
      <c r="H77" s="138">
        <f t="shared" si="12"/>
        <v>0</v>
      </c>
      <c r="I77" s="138"/>
      <c r="J77" s="138">
        <f t="shared" si="13"/>
        <v>0</v>
      </c>
      <c r="K77" s="138"/>
      <c r="L77" s="138">
        <f t="shared" si="14"/>
        <v>0</v>
      </c>
      <c r="M77" s="138">
        <f>L77+J77+H77</f>
        <v>0</v>
      </c>
    </row>
    <row r="78" spans="1:13" ht="17">
      <c r="A78" s="313"/>
      <c r="B78" s="87"/>
      <c r="C78" s="88" t="s">
        <v>37</v>
      </c>
      <c r="D78" s="87" t="s">
        <v>21</v>
      </c>
      <c r="E78" s="140">
        <v>2.2400000000000002</v>
      </c>
      <c r="F78" s="140">
        <f>F76*E78</f>
        <v>1.3888</v>
      </c>
      <c r="G78" s="138"/>
      <c r="H78" s="138">
        <f t="shared" si="12"/>
        <v>0</v>
      </c>
      <c r="I78" s="138"/>
      <c r="J78" s="138">
        <f t="shared" si="13"/>
        <v>0</v>
      </c>
      <c r="K78" s="138"/>
      <c r="L78" s="138">
        <f t="shared" si="14"/>
        <v>0</v>
      </c>
      <c r="M78" s="138">
        <f>L78+J78+H78</f>
        <v>0</v>
      </c>
    </row>
    <row r="79" spans="1:13" ht="17">
      <c r="A79" s="313"/>
      <c r="B79" s="91" t="s">
        <v>58</v>
      </c>
      <c r="C79" s="89" t="s">
        <v>71</v>
      </c>
      <c r="D79" s="90" t="s">
        <v>32</v>
      </c>
      <c r="E79" s="143">
        <v>5.33</v>
      </c>
      <c r="F79" s="141">
        <f>F76*E79</f>
        <v>3.3046000000000002</v>
      </c>
      <c r="G79" s="138"/>
      <c r="H79" s="138">
        <f t="shared" si="12"/>
        <v>0</v>
      </c>
      <c r="I79" s="138"/>
      <c r="J79" s="138">
        <f t="shared" si="13"/>
        <v>0</v>
      </c>
      <c r="K79" s="138"/>
      <c r="L79" s="138">
        <f t="shared" si="14"/>
        <v>0</v>
      </c>
      <c r="M79" s="138">
        <f>L79+J79+H79</f>
        <v>0</v>
      </c>
    </row>
    <row r="80" spans="1:13" ht="17">
      <c r="A80" s="313"/>
      <c r="B80" s="91" t="s">
        <v>62</v>
      </c>
      <c r="C80" s="78" t="s">
        <v>63</v>
      </c>
      <c r="D80" s="90" t="s">
        <v>135</v>
      </c>
      <c r="E80" s="143">
        <v>102.7</v>
      </c>
      <c r="F80" s="141">
        <f>F76*E80</f>
        <v>63.673999999999999</v>
      </c>
      <c r="G80" s="138"/>
      <c r="H80" s="138">
        <f t="shared" si="12"/>
        <v>0</v>
      </c>
      <c r="I80" s="138"/>
      <c r="J80" s="138">
        <f t="shared" si="13"/>
        <v>0</v>
      </c>
      <c r="K80" s="138"/>
      <c r="L80" s="138">
        <f t="shared" si="14"/>
        <v>0</v>
      </c>
      <c r="M80" s="138">
        <f>L80+J80+H80</f>
        <v>0</v>
      </c>
    </row>
    <row r="81" spans="1:13" ht="17">
      <c r="A81" s="314"/>
      <c r="B81" s="91"/>
      <c r="C81" s="89" t="s">
        <v>210</v>
      </c>
      <c r="D81" s="90" t="s">
        <v>21</v>
      </c>
      <c r="E81" s="143">
        <v>10.7</v>
      </c>
      <c r="F81" s="144">
        <f>F76*E81</f>
        <v>6.6339999999999995</v>
      </c>
      <c r="G81" s="138"/>
      <c r="H81" s="138">
        <f t="shared" si="12"/>
        <v>0</v>
      </c>
      <c r="I81" s="138"/>
      <c r="J81" s="138">
        <f t="shared" si="13"/>
        <v>0</v>
      </c>
      <c r="K81" s="138"/>
      <c r="L81" s="138">
        <f t="shared" si="14"/>
        <v>0</v>
      </c>
      <c r="M81" s="138">
        <f>L81+J81+H81</f>
        <v>0</v>
      </c>
    </row>
    <row r="82" spans="1:13" ht="17">
      <c r="A82" s="312">
        <v>4</v>
      </c>
      <c r="B82" s="85" t="s">
        <v>56</v>
      </c>
      <c r="C82" s="92" t="s">
        <v>222</v>
      </c>
      <c r="D82" s="86" t="s">
        <v>218</v>
      </c>
      <c r="E82" s="187"/>
      <c r="F82" s="139">
        <f>0.26</f>
        <v>0.26</v>
      </c>
      <c r="G82" s="138"/>
      <c r="H82" s="138"/>
      <c r="I82" s="138"/>
      <c r="J82" s="138"/>
      <c r="K82" s="138"/>
      <c r="L82" s="138"/>
      <c r="M82" s="138"/>
    </row>
    <row r="83" spans="1:13" ht="17">
      <c r="A83" s="313"/>
      <c r="B83" s="87"/>
      <c r="C83" s="78" t="s">
        <v>29</v>
      </c>
      <c r="D83" s="87" t="s">
        <v>39</v>
      </c>
      <c r="E83" s="140">
        <f>F82*100*2</f>
        <v>52</v>
      </c>
      <c r="F83" s="140">
        <f>F82*E83</f>
        <v>13.52</v>
      </c>
      <c r="G83" s="138"/>
      <c r="H83" s="138">
        <f>G83*F83</f>
        <v>0</v>
      </c>
      <c r="I83" s="138"/>
      <c r="J83" s="138">
        <f>I83*F83</f>
        <v>0</v>
      </c>
      <c r="K83" s="138"/>
      <c r="L83" s="138">
        <f>K83*F83</f>
        <v>0</v>
      </c>
      <c r="M83" s="138">
        <f>L83+J83+H83</f>
        <v>0</v>
      </c>
    </row>
    <row r="84" spans="1:13" ht="17">
      <c r="A84" s="313"/>
      <c r="B84" s="87"/>
      <c r="C84" s="88" t="s">
        <v>37</v>
      </c>
      <c r="D84" s="87" t="s">
        <v>21</v>
      </c>
      <c r="E84" s="140">
        <v>2.2999999999999998</v>
      </c>
      <c r="F84" s="140">
        <f>F82*E84</f>
        <v>0.59799999999999998</v>
      </c>
      <c r="G84" s="138"/>
      <c r="H84" s="138">
        <f>G84*F84</f>
        <v>0</v>
      </c>
      <c r="I84" s="138"/>
      <c r="J84" s="138">
        <f>I84*F84</f>
        <v>0</v>
      </c>
      <c r="K84" s="138"/>
      <c r="L84" s="138">
        <f>K84*F84</f>
        <v>0</v>
      </c>
      <c r="M84" s="138">
        <f>L84+J84+H84</f>
        <v>0</v>
      </c>
    </row>
    <row r="85" spans="1:13" ht="17">
      <c r="A85" s="314"/>
      <c r="B85" s="91" t="s">
        <v>57</v>
      </c>
      <c r="C85" s="89" t="s">
        <v>219</v>
      </c>
      <c r="D85" s="90" t="s">
        <v>135</v>
      </c>
      <c r="E85" s="143">
        <v>206</v>
      </c>
      <c r="F85" s="141">
        <f>E85*F82</f>
        <v>53.56</v>
      </c>
      <c r="G85" s="138"/>
      <c r="H85" s="138">
        <f>G85*F85</f>
        <v>0</v>
      </c>
      <c r="I85" s="138"/>
      <c r="J85" s="138">
        <f>I85*F85</f>
        <v>0</v>
      </c>
      <c r="K85" s="138"/>
      <c r="L85" s="138">
        <f>K85*F85</f>
        <v>0</v>
      </c>
      <c r="M85" s="138">
        <f>L85+J85+H85</f>
        <v>0</v>
      </c>
    </row>
    <row r="86" spans="1:13" ht="17">
      <c r="A86" s="321">
        <v>5</v>
      </c>
      <c r="B86" s="93" t="s">
        <v>64</v>
      </c>
      <c r="C86" s="94" t="s">
        <v>65</v>
      </c>
      <c r="D86" s="81" t="s">
        <v>218</v>
      </c>
      <c r="E86" s="136"/>
      <c r="F86" s="136">
        <v>0.62</v>
      </c>
      <c r="G86" s="136"/>
      <c r="H86" s="136"/>
      <c r="I86" s="136"/>
      <c r="J86" s="136"/>
      <c r="K86" s="136"/>
      <c r="L86" s="136"/>
      <c r="M86" s="238"/>
    </row>
    <row r="87" spans="1:13" ht="17">
      <c r="A87" s="322"/>
      <c r="B87" s="95"/>
      <c r="C87" s="83" t="s">
        <v>66</v>
      </c>
      <c r="D87" s="81" t="s">
        <v>45</v>
      </c>
      <c r="E87" s="136">
        <v>100</v>
      </c>
      <c r="F87" s="136">
        <f>F86*E87</f>
        <v>62</v>
      </c>
      <c r="G87" s="136"/>
      <c r="H87" s="138">
        <f t="shared" si="12"/>
        <v>0</v>
      </c>
      <c r="I87" s="136"/>
      <c r="J87" s="136">
        <f>I87*F87</f>
        <v>0</v>
      </c>
      <c r="K87" s="136"/>
      <c r="L87" s="138">
        <f t="shared" si="14"/>
        <v>0</v>
      </c>
      <c r="M87" s="238">
        <f t="shared" ref="M87:M92" si="16">L87+J87+H87</f>
        <v>0</v>
      </c>
    </row>
    <row r="88" spans="1:13" ht="17">
      <c r="A88" s="322"/>
      <c r="B88" s="95"/>
      <c r="C88" s="83" t="s">
        <v>67</v>
      </c>
      <c r="D88" s="81" t="s">
        <v>21</v>
      </c>
      <c r="E88" s="136">
        <v>2.2400000000000002</v>
      </c>
      <c r="F88" s="136">
        <f>E88*F86</f>
        <v>1.3888</v>
      </c>
      <c r="G88" s="136"/>
      <c r="H88" s="138">
        <f t="shared" si="12"/>
        <v>0</v>
      </c>
      <c r="I88" s="136"/>
      <c r="J88" s="138">
        <f t="shared" si="13"/>
        <v>0</v>
      </c>
      <c r="K88" s="136"/>
      <c r="L88" s="136">
        <f>K88*F88</f>
        <v>0</v>
      </c>
      <c r="M88" s="238">
        <f t="shared" si="16"/>
        <v>0</v>
      </c>
    </row>
    <row r="89" spans="1:13" ht="17">
      <c r="A89" s="322"/>
      <c r="B89" s="95"/>
      <c r="C89" s="83" t="s">
        <v>68</v>
      </c>
      <c r="D89" s="81" t="s">
        <v>45</v>
      </c>
      <c r="E89" s="136">
        <v>102.7</v>
      </c>
      <c r="F89" s="136">
        <f>E89*F86</f>
        <v>63.673999999999999</v>
      </c>
      <c r="G89" s="136"/>
      <c r="H89" s="136">
        <f>F89*G89</f>
        <v>0</v>
      </c>
      <c r="I89" s="136"/>
      <c r="J89" s="138">
        <f t="shared" si="13"/>
        <v>0</v>
      </c>
      <c r="K89" s="136"/>
      <c r="L89" s="138">
        <f t="shared" si="14"/>
        <v>0</v>
      </c>
      <c r="M89" s="238">
        <f t="shared" si="16"/>
        <v>0</v>
      </c>
    </row>
    <row r="90" spans="1:13" ht="17">
      <c r="A90" s="322"/>
      <c r="B90" s="95"/>
      <c r="C90" s="83" t="s">
        <v>24</v>
      </c>
      <c r="D90" s="81" t="s">
        <v>21</v>
      </c>
      <c r="E90" s="136">
        <v>10.7</v>
      </c>
      <c r="F90" s="136">
        <f>F86*E90</f>
        <v>6.6339999999999995</v>
      </c>
      <c r="G90" s="136"/>
      <c r="H90" s="136">
        <f>F90*G90</f>
        <v>0</v>
      </c>
      <c r="I90" s="136"/>
      <c r="J90" s="138">
        <f t="shared" si="13"/>
        <v>0</v>
      </c>
      <c r="K90" s="136"/>
      <c r="L90" s="138">
        <f t="shared" si="14"/>
        <v>0</v>
      </c>
      <c r="M90" s="238">
        <f t="shared" si="16"/>
        <v>0</v>
      </c>
    </row>
    <row r="91" spans="1:13" ht="17">
      <c r="A91" s="322"/>
      <c r="B91" s="95"/>
      <c r="C91" s="83" t="s">
        <v>69</v>
      </c>
      <c r="D91" s="81" t="s">
        <v>70</v>
      </c>
      <c r="E91" s="136">
        <v>107</v>
      </c>
      <c r="F91" s="136">
        <f>E91*F86</f>
        <v>66.34</v>
      </c>
      <c r="G91" s="136"/>
      <c r="H91" s="136">
        <f>F91*G91</f>
        <v>0</v>
      </c>
      <c r="I91" s="136"/>
      <c r="J91" s="138">
        <f t="shared" si="13"/>
        <v>0</v>
      </c>
      <c r="K91" s="136"/>
      <c r="L91" s="138">
        <f t="shared" si="14"/>
        <v>0</v>
      </c>
      <c r="M91" s="238">
        <f t="shared" si="16"/>
        <v>0</v>
      </c>
    </row>
    <row r="92" spans="1:13" ht="17">
      <c r="A92" s="323"/>
      <c r="B92" s="96"/>
      <c r="C92" s="83" t="s">
        <v>71</v>
      </c>
      <c r="D92" s="81" t="s">
        <v>32</v>
      </c>
      <c r="E92" s="136">
        <v>5.33</v>
      </c>
      <c r="F92" s="136">
        <f>E92*F86</f>
        <v>3.3046000000000002</v>
      </c>
      <c r="G92" s="136"/>
      <c r="H92" s="136">
        <f>F92*G92</f>
        <v>0</v>
      </c>
      <c r="I92" s="136"/>
      <c r="J92" s="138">
        <f t="shared" si="13"/>
        <v>0</v>
      </c>
      <c r="K92" s="136"/>
      <c r="L92" s="138">
        <f t="shared" si="14"/>
        <v>0</v>
      </c>
      <c r="M92" s="238">
        <f t="shared" si="16"/>
        <v>0</v>
      </c>
    </row>
    <row r="93" spans="1:13" ht="17">
      <c r="A93" s="312">
        <v>6</v>
      </c>
      <c r="B93" s="85" t="s">
        <v>56</v>
      </c>
      <c r="C93" s="92" t="s">
        <v>223</v>
      </c>
      <c r="D93" s="86" t="s">
        <v>218</v>
      </c>
      <c r="E93" s="187"/>
      <c r="F93" s="139">
        <v>1.28</v>
      </c>
      <c r="G93" s="138"/>
      <c r="H93" s="138"/>
      <c r="I93" s="138"/>
      <c r="J93" s="138"/>
      <c r="K93" s="138"/>
      <c r="L93" s="138"/>
      <c r="M93" s="138"/>
    </row>
    <row r="94" spans="1:13" ht="17">
      <c r="A94" s="313"/>
      <c r="B94" s="87"/>
      <c r="C94" s="78" t="s">
        <v>29</v>
      </c>
      <c r="D94" s="87" t="s">
        <v>39</v>
      </c>
      <c r="E94" s="140">
        <f>F93*100*2</f>
        <v>256</v>
      </c>
      <c r="F94" s="140">
        <f>F93*E94</f>
        <v>327.68</v>
      </c>
      <c r="G94" s="138"/>
      <c r="H94" s="138">
        <f>G94*F94</f>
        <v>0</v>
      </c>
      <c r="I94" s="138"/>
      <c r="J94" s="138">
        <f>I94*F94</f>
        <v>0</v>
      </c>
      <c r="K94" s="138"/>
      <c r="L94" s="138">
        <f>K94*F94</f>
        <v>0</v>
      </c>
      <c r="M94" s="138">
        <f>L94+J94+H94</f>
        <v>0</v>
      </c>
    </row>
    <row r="95" spans="1:13" ht="17">
      <c r="A95" s="313"/>
      <c r="B95" s="87"/>
      <c r="C95" s="88" t="s">
        <v>37</v>
      </c>
      <c r="D95" s="87" t="s">
        <v>21</v>
      </c>
      <c r="E95" s="140">
        <v>2.2999999999999998</v>
      </c>
      <c r="F95" s="140">
        <f>F93*E95</f>
        <v>2.944</v>
      </c>
      <c r="G95" s="138"/>
      <c r="H95" s="138">
        <f>G95*F95</f>
        <v>0</v>
      </c>
      <c r="I95" s="138"/>
      <c r="J95" s="138">
        <f>I95*F95</f>
        <v>0</v>
      </c>
      <c r="K95" s="138"/>
      <c r="L95" s="138">
        <f>K95*F95</f>
        <v>0</v>
      </c>
      <c r="M95" s="138">
        <f>L95+J95+H95</f>
        <v>0</v>
      </c>
    </row>
    <row r="96" spans="1:13" ht="17">
      <c r="A96" s="314"/>
      <c r="B96" s="91" t="s">
        <v>57</v>
      </c>
      <c r="C96" s="89" t="s">
        <v>219</v>
      </c>
      <c r="D96" s="90" t="s">
        <v>135</v>
      </c>
      <c r="E96" s="143">
        <v>206</v>
      </c>
      <c r="F96" s="141">
        <f>E96*F93</f>
        <v>263.68</v>
      </c>
      <c r="G96" s="138"/>
      <c r="H96" s="138">
        <f>G96*F96</f>
        <v>0</v>
      </c>
      <c r="I96" s="138"/>
      <c r="J96" s="138">
        <f>I96*F96</f>
        <v>0</v>
      </c>
      <c r="K96" s="138"/>
      <c r="L96" s="138">
        <f>K96*F96</f>
        <v>0</v>
      </c>
      <c r="M96" s="138">
        <f>L96+J96+H96</f>
        <v>0</v>
      </c>
    </row>
    <row r="97" spans="1:13" ht="17">
      <c r="A97" s="312">
        <v>7</v>
      </c>
      <c r="B97" s="85" t="s">
        <v>49</v>
      </c>
      <c r="C97" s="92" t="s">
        <v>72</v>
      </c>
      <c r="D97" s="86" t="s">
        <v>19</v>
      </c>
      <c r="E97" s="187"/>
      <c r="F97" s="139">
        <f>F102+F101</f>
        <v>1.8</v>
      </c>
      <c r="G97" s="138"/>
      <c r="H97" s="138"/>
      <c r="I97" s="138"/>
      <c r="J97" s="138"/>
      <c r="K97" s="138"/>
      <c r="L97" s="138"/>
      <c r="M97" s="138"/>
    </row>
    <row r="98" spans="1:13" ht="17">
      <c r="A98" s="313"/>
      <c r="B98" s="87"/>
      <c r="C98" s="78" t="s">
        <v>29</v>
      </c>
      <c r="D98" s="87" t="s">
        <v>134</v>
      </c>
      <c r="E98" s="140">
        <v>1</v>
      </c>
      <c r="F98" s="140">
        <f>F97*E98</f>
        <v>1.8</v>
      </c>
      <c r="G98" s="138"/>
      <c r="H98" s="138">
        <f t="shared" ref="H98:H103" si="17">G98*F98</f>
        <v>0</v>
      </c>
      <c r="I98" s="138"/>
      <c r="J98" s="138">
        <f t="shared" ref="J98:J103" si="18">I98*F98</f>
        <v>0</v>
      </c>
      <c r="K98" s="138"/>
      <c r="L98" s="138">
        <f t="shared" ref="L98:L103" si="19">K98*F98</f>
        <v>0</v>
      </c>
      <c r="M98" s="138">
        <f t="shared" ref="M98:M103" si="20">L98+J98+H98</f>
        <v>0</v>
      </c>
    </row>
    <row r="99" spans="1:13" ht="17">
      <c r="A99" s="313"/>
      <c r="B99" s="87"/>
      <c r="C99" s="88" t="s">
        <v>37</v>
      </c>
      <c r="D99" s="87" t="s">
        <v>21</v>
      </c>
      <c r="E99" s="140">
        <v>2.76</v>
      </c>
      <c r="F99" s="140">
        <f>F97*E99</f>
        <v>4.968</v>
      </c>
      <c r="G99" s="138"/>
      <c r="H99" s="138">
        <f t="shared" si="17"/>
        <v>0</v>
      </c>
      <c r="I99" s="138"/>
      <c r="J99" s="138">
        <f t="shared" si="18"/>
        <v>0</v>
      </c>
      <c r="K99" s="138"/>
      <c r="L99" s="138">
        <f t="shared" si="19"/>
        <v>0</v>
      </c>
      <c r="M99" s="138">
        <f t="shared" si="20"/>
        <v>0</v>
      </c>
    </row>
    <row r="100" spans="1:13" ht="17">
      <c r="A100" s="313"/>
      <c r="B100" s="91" t="s">
        <v>58</v>
      </c>
      <c r="C100" s="89" t="s">
        <v>71</v>
      </c>
      <c r="D100" s="90" t="s">
        <v>32</v>
      </c>
      <c r="E100" s="143">
        <v>7</v>
      </c>
      <c r="F100" s="141">
        <f>E100*F97</f>
        <v>12.6</v>
      </c>
      <c r="G100" s="138"/>
      <c r="H100" s="138">
        <f t="shared" si="17"/>
        <v>0</v>
      </c>
      <c r="I100" s="138"/>
      <c r="J100" s="138">
        <f t="shared" si="18"/>
        <v>0</v>
      </c>
      <c r="K100" s="138"/>
      <c r="L100" s="138">
        <f t="shared" si="19"/>
        <v>0</v>
      </c>
      <c r="M100" s="138">
        <f t="shared" si="20"/>
        <v>0</v>
      </c>
    </row>
    <row r="101" spans="1:13" ht="17">
      <c r="A101" s="313"/>
      <c r="B101" s="91" t="s">
        <v>59</v>
      </c>
      <c r="C101" s="89" t="s">
        <v>208</v>
      </c>
      <c r="D101" s="90" t="s">
        <v>19</v>
      </c>
      <c r="E101" s="136" t="s">
        <v>30</v>
      </c>
      <c r="F101" s="141">
        <v>1.35</v>
      </c>
      <c r="G101" s="138"/>
      <c r="H101" s="138">
        <f t="shared" si="17"/>
        <v>0</v>
      </c>
      <c r="I101" s="138"/>
      <c r="J101" s="138">
        <f t="shared" si="18"/>
        <v>0</v>
      </c>
      <c r="K101" s="138"/>
      <c r="L101" s="138">
        <f t="shared" si="19"/>
        <v>0</v>
      </c>
      <c r="M101" s="138">
        <f t="shared" si="20"/>
        <v>0</v>
      </c>
    </row>
    <row r="102" spans="1:13" ht="17">
      <c r="A102" s="313"/>
      <c r="B102" s="91" t="s">
        <v>59</v>
      </c>
      <c r="C102" s="89" t="s">
        <v>224</v>
      </c>
      <c r="D102" s="90" t="s">
        <v>19</v>
      </c>
      <c r="E102" s="136" t="s">
        <v>30</v>
      </c>
      <c r="F102" s="141">
        <v>0.45</v>
      </c>
      <c r="G102" s="138"/>
      <c r="H102" s="138">
        <f t="shared" si="17"/>
        <v>0</v>
      </c>
      <c r="I102" s="138"/>
      <c r="J102" s="138">
        <f t="shared" si="18"/>
        <v>0</v>
      </c>
      <c r="K102" s="138"/>
      <c r="L102" s="138">
        <f t="shared" si="19"/>
        <v>0</v>
      </c>
      <c r="M102" s="138">
        <f t="shared" si="20"/>
        <v>0</v>
      </c>
    </row>
    <row r="103" spans="1:13" ht="17">
      <c r="A103" s="314"/>
      <c r="B103" s="91"/>
      <c r="C103" s="89" t="s">
        <v>210</v>
      </c>
      <c r="D103" s="90" t="s">
        <v>21</v>
      </c>
      <c r="E103" s="143">
        <v>4.4400000000000004</v>
      </c>
      <c r="F103" s="144">
        <f>F97*E103</f>
        <v>7.9920000000000009</v>
      </c>
      <c r="G103" s="138"/>
      <c r="H103" s="138">
        <f t="shared" si="17"/>
        <v>0</v>
      </c>
      <c r="I103" s="138"/>
      <c r="J103" s="138">
        <f t="shared" si="18"/>
        <v>0</v>
      </c>
      <c r="K103" s="138"/>
      <c r="L103" s="138">
        <f t="shared" si="19"/>
        <v>0</v>
      </c>
      <c r="M103" s="138">
        <f t="shared" si="20"/>
        <v>0</v>
      </c>
    </row>
    <row r="104" spans="1:13" ht="17">
      <c r="A104" s="312">
        <v>8</v>
      </c>
      <c r="B104" s="85" t="s">
        <v>73</v>
      </c>
      <c r="C104" s="92" t="s">
        <v>225</v>
      </c>
      <c r="D104" s="97" t="s">
        <v>218</v>
      </c>
      <c r="E104" s="139"/>
      <c r="F104" s="139">
        <v>1.7</v>
      </c>
      <c r="G104" s="138"/>
      <c r="H104" s="138"/>
      <c r="I104" s="138"/>
      <c r="J104" s="138"/>
      <c r="K104" s="138"/>
      <c r="L104" s="138"/>
      <c r="M104" s="138"/>
    </row>
    <row r="105" spans="1:13" ht="17">
      <c r="A105" s="313"/>
      <c r="B105" s="87"/>
      <c r="C105" s="78" t="s">
        <v>29</v>
      </c>
      <c r="D105" s="87" t="s">
        <v>39</v>
      </c>
      <c r="E105" s="140">
        <v>100</v>
      </c>
      <c r="F105" s="140">
        <f>E105*F104</f>
        <v>170</v>
      </c>
      <c r="G105" s="138"/>
      <c r="H105" s="138">
        <f t="shared" si="12"/>
        <v>0</v>
      </c>
      <c r="I105" s="138"/>
      <c r="J105" s="138">
        <f t="shared" si="13"/>
        <v>0</v>
      </c>
      <c r="K105" s="138"/>
      <c r="L105" s="138">
        <f t="shared" si="14"/>
        <v>0</v>
      </c>
      <c r="M105" s="138">
        <f>L105+J105+H105</f>
        <v>0</v>
      </c>
    </row>
    <row r="106" spans="1:13" ht="17">
      <c r="A106" s="313"/>
      <c r="B106" s="87"/>
      <c r="C106" s="88" t="s">
        <v>37</v>
      </c>
      <c r="D106" s="87" t="s">
        <v>21</v>
      </c>
      <c r="E106" s="140">
        <v>2.84</v>
      </c>
      <c r="F106" s="140">
        <f>E106*F104</f>
        <v>4.8279999999999994</v>
      </c>
      <c r="G106" s="138"/>
      <c r="H106" s="138">
        <f t="shared" si="12"/>
        <v>0</v>
      </c>
      <c r="I106" s="138"/>
      <c r="J106" s="138">
        <f t="shared" si="13"/>
        <v>0</v>
      </c>
      <c r="K106" s="138"/>
      <c r="L106" s="138">
        <f t="shared" si="14"/>
        <v>0</v>
      </c>
      <c r="M106" s="138">
        <f>L106+J106+H106</f>
        <v>0</v>
      </c>
    </row>
    <row r="107" spans="1:13" ht="17">
      <c r="A107" s="313"/>
      <c r="B107" s="91" t="s">
        <v>74</v>
      </c>
      <c r="C107" s="88" t="s">
        <v>226</v>
      </c>
      <c r="D107" s="87" t="s">
        <v>135</v>
      </c>
      <c r="E107" s="140">
        <f>1.43/0.013</f>
        <v>110</v>
      </c>
      <c r="F107" s="140">
        <f>E107*F104</f>
        <v>187</v>
      </c>
      <c r="G107" s="138"/>
      <c r="H107" s="138">
        <f t="shared" si="12"/>
        <v>0</v>
      </c>
      <c r="I107" s="138"/>
      <c r="J107" s="138">
        <f t="shared" si="13"/>
        <v>0</v>
      </c>
      <c r="K107" s="138"/>
      <c r="L107" s="138">
        <f t="shared" si="14"/>
        <v>0</v>
      </c>
      <c r="M107" s="138">
        <f>L107+J107+H107</f>
        <v>0</v>
      </c>
    </row>
    <row r="108" spans="1:13" ht="17">
      <c r="A108" s="313"/>
      <c r="B108" s="91" t="s">
        <v>58</v>
      </c>
      <c r="C108" s="88" t="s">
        <v>71</v>
      </c>
      <c r="D108" s="87" t="s">
        <v>32</v>
      </c>
      <c r="E108" s="140">
        <v>7.2</v>
      </c>
      <c r="F108" s="140">
        <f>E108*F104</f>
        <v>12.24</v>
      </c>
      <c r="G108" s="138"/>
      <c r="H108" s="138">
        <f t="shared" si="12"/>
        <v>0</v>
      </c>
      <c r="I108" s="138"/>
      <c r="J108" s="138">
        <f t="shared" si="13"/>
        <v>0</v>
      </c>
      <c r="K108" s="138"/>
      <c r="L108" s="138">
        <f t="shared" si="14"/>
        <v>0</v>
      </c>
      <c r="M108" s="138">
        <f>L108+J108+H108</f>
        <v>0</v>
      </c>
    </row>
    <row r="109" spans="1:13" ht="17">
      <c r="A109" s="313"/>
      <c r="B109" s="87"/>
      <c r="C109" s="88" t="s">
        <v>210</v>
      </c>
      <c r="D109" s="87" t="s">
        <v>21</v>
      </c>
      <c r="E109" s="140">
        <v>0.55000000000000004</v>
      </c>
      <c r="F109" s="140">
        <f>E109*F104</f>
        <v>0.93500000000000005</v>
      </c>
      <c r="G109" s="138"/>
      <c r="H109" s="138">
        <f t="shared" si="12"/>
        <v>0</v>
      </c>
      <c r="I109" s="138"/>
      <c r="J109" s="138">
        <f t="shared" si="13"/>
        <v>0</v>
      </c>
      <c r="K109" s="138"/>
      <c r="L109" s="138">
        <f t="shared" si="14"/>
        <v>0</v>
      </c>
      <c r="M109" s="138">
        <f>L109+J109+H109</f>
        <v>0</v>
      </c>
    </row>
    <row r="110" spans="1:13" ht="16">
      <c r="A110" s="3"/>
      <c r="B110" s="58"/>
      <c r="C110" s="59" t="s">
        <v>75</v>
      </c>
      <c r="D110" s="58"/>
      <c r="E110" s="138"/>
      <c r="F110" s="138"/>
      <c r="G110" s="138"/>
      <c r="H110" s="138"/>
      <c r="I110" s="138"/>
      <c r="J110" s="138"/>
      <c r="K110" s="138"/>
      <c r="L110" s="138"/>
      <c r="M110" s="138"/>
    </row>
    <row r="111" spans="1:13" ht="17">
      <c r="A111" s="318">
        <v>1</v>
      </c>
      <c r="B111" s="98" t="s">
        <v>76</v>
      </c>
      <c r="C111" s="99" t="s">
        <v>227</v>
      </c>
      <c r="D111" s="100" t="s">
        <v>135</v>
      </c>
      <c r="E111" s="154"/>
      <c r="F111" s="154">
        <v>36</v>
      </c>
      <c r="G111" s="138"/>
      <c r="H111" s="138"/>
      <c r="I111" s="138"/>
      <c r="J111" s="138"/>
      <c r="K111" s="138"/>
      <c r="L111" s="138"/>
      <c r="M111" s="138"/>
    </row>
    <row r="112" spans="1:13" ht="17">
      <c r="A112" s="319"/>
      <c r="B112" s="101"/>
      <c r="C112" s="78" t="s">
        <v>29</v>
      </c>
      <c r="D112" s="87" t="s">
        <v>39</v>
      </c>
      <c r="E112" s="143">
        <v>1</v>
      </c>
      <c r="F112" s="141">
        <f>E112*F111</f>
        <v>36</v>
      </c>
      <c r="G112" s="138"/>
      <c r="H112" s="138">
        <f>G112*F112</f>
        <v>0</v>
      </c>
      <c r="I112" s="138"/>
      <c r="J112" s="138">
        <f>I112*F112</f>
        <v>0</v>
      </c>
      <c r="K112" s="138"/>
      <c r="L112" s="138">
        <f>K112*F112</f>
        <v>0</v>
      </c>
      <c r="M112" s="138">
        <f>L112+J112+H112</f>
        <v>0</v>
      </c>
    </row>
    <row r="113" spans="1:13" ht="17">
      <c r="A113" s="319"/>
      <c r="B113" s="102"/>
      <c r="C113" s="74" t="s">
        <v>228</v>
      </c>
      <c r="D113" s="90" t="s">
        <v>21</v>
      </c>
      <c r="E113" s="143">
        <f>0.32/100</f>
        <v>3.2000000000000002E-3</v>
      </c>
      <c r="F113" s="224">
        <f>E113*F111</f>
        <v>0.11520000000000001</v>
      </c>
      <c r="G113" s="138"/>
      <c r="H113" s="138">
        <f>G113*F113</f>
        <v>0</v>
      </c>
      <c r="I113" s="138"/>
      <c r="J113" s="138">
        <f>I113*F113</f>
        <v>0</v>
      </c>
      <c r="K113" s="138"/>
      <c r="L113" s="138">
        <f>K113*F113</f>
        <v>0</v>
      </c>
      <c r="M113" s="138">
        <f>L113+J113+H113</f>
        <v>0</v>
      </c>
    </row>
    <row r="114" spans="1:13" ht="17">
      <c r="A114" s="319"/>
      <c r="B114" s="102"/>
      <c r="C114" s="74" t="s">
        <v>229</v>
      </c>
      <c r="D114" s="90" t="s">
        <v>98</v>
      </c>
      <c r="E114" s="143"/>
      <c r="F114" s="224">
        <v>2</v>
      </c>
      <c r="G114" s="138"/>
      <c r="H114" s="138">
        <f>G114*F114</f>
        <v>0</v>
      </c>
      <c r="I114" s="138"/>
      <c r="J114" s="138">
        <f>I114*F114</f>
        <v>0</v>
      </c>
      <c r="K114" s="138"/>
      <c r="L114" s="138">
        <f>K114*F114</f>
        <v>0</v>
      </c>
      <c r="M114" s="138">
        <f>L114+J114+H114</f>
        <v>0</v>
      </c>
    </row>
    <row r="115" spans="1:13" ht="17">
      <c r="A115" s="320"/>
      <c r="B115" s="103" t="s">
        <v>77</v>
      </c>
      <c r="C115" s="74" t="s">
        <v>230</v>
      </c>
      <c r="D115" s="90" t="s">
        <v>135</v>
      </c>
      <c r="E115" s="143">
        <v>1.1100000000000001</v>
      </c>
      <c r="F115" s="224">
        <f>E115*F111</f>
        <v>39.96</v>
      </c>
      <c r="G115" s="138"/>
      <c r="H115" s="138">
        <f>G115*F115</f>
        <v>0</v>
      </c>
      <c r="I115" s="138"/>
      <c r="J115" s="138">
        <f>I115*F115</f>
        <v>0</v>
      </c>
      <c r="K115" s="138"/>
      <c r="L115" s="138">
        <f>K115*F115</f>
        <v>0</v>
      </c>
      <c r="M115" s="138">
        <f>L115+J115+H115</f>
        <v>0</v>
      </c>
    </row>
    <row r="116" spans="1:13" ht="17">
      <c r="A116" s="312">
        <v>2</v>
      </c>
      <c r="B116" s="85" t="s">
        <v>78</v>
      </c>
      <c r="C116" s="92" t="s">
        <v>231</v>
      </c>
      <c r="D116" s="86" t="s">
        <v>218</v>
      </c>
      <c r="E116" s="187"/>
      <c r="F116" s="139">
        <v>0.41</v>
      </c>
      <c r="G116" s="138"/>
      <c r="H116" s="138"/>
      <c r="I116" s="138"/>
      <c r="J116" s="138"/>
      <c r="K116" s="138"/>
      <c r="L116" s="138"/>
      <c r="M116" s="138"/>
    </row>
    <row r="117" spans="1:13" ht="17">
      <c r="A117" s="313"/>
      <c r="B117" s="87"/>
      <c r="C117" s="78" t="s">
        <v>29</v>
      </c>
      <c r="D117" s="87" t="s">
        <v>39</v>
      </c>
      <c r="E117" s="140">
        <v>100</v>
      </c>
      <c r="F117" s="140">
        <f>F116*E117</f>
        <v>41</v>
      </c>
      <c r="G117" s="138"/>
      <c r="H117" s="138">
        <f>G117*F117</f>
        <v>0</v>
      </c>
      <c r="I117" s="138"/>
      <c r="J117" s="138">
        <f>I117*F117</f>
        <v>0</v>
      </c>
      <c r="K117" s="138"/>
      <c r="L117" s="138">
        <f>K117*F117</f>
        <v>0</v>
      </c>
      <c r="M117" s="138">
        <f>L117+J117+H117</f>
        <v>0</v>
      </c>
    </row>
    <row r="118" spans="1:13" ht="17">
      <c r="A118" s="313"/>
      <c r="B118" s="87"/>
      <c r="C118" s="88" t="s">
        <v>37</v>
      </c>
      <c r="D118" s="87" t="s">
        <v>21</v>
      </c>
      <c r="E118" s="140">
        <v>2.84</v>
      </c>
      <c r="F118" s="140">
        <f>F116*E118</f>
        <v>1.1643999999999999</v>
      </c>
      <c r="G118" s="138"/>
      <c r="H118" s="138">
        <f>G118*F118</f>
        <v>0</v>
      </c>
      <c r="I118" s="138"/>
      <c r="J118" s="138">
        <f>I118*F118</f>
        <v>0</v>
      </c>
      <c r="K118" s="138"/>
      <c r="L118" s="138">
        <f>K118*F118</f>
        <v>0</v>
      </c>
      <c r="M118" s="138">
        <f>L118+J118+H118</f>
        <v>0</v>
      </c>
    </row>
    <row r="119" spans="1:13" ht="17">
      <c r="A119" s="313"/>
      <c r="B119" s="91" t="s">
        <v>79</v>
      </c>
      <c r="C119" s="89" t="s">
        <v>232</v>
      </c>
      <c r="D119" s="90" t="s">
        <v>135</v>
      </c>
      <c r="E119" s="143">
        <v>110</v>
      </c>
      <c r="F119" s="141">
        <f>E119*F116</f>
        <v>45.099999999999994</v>
      </c>
      <c r="G119" s="138"/>
      <c r="H119" s="138">
        <f>G119*F119</f>
        <v>0</v>
      </c>
      <c r="I119" s="138"/>
      <c r="J119" s="138">
        <f>I119*F119</f>
        <v>0</v>
      </c>
      <c r="K119" s="138"/>
      <c r="L119" s="138">
        <f>K119*F119</f>
        <v>0</v>
      </c>
      <c r="M119" s="138">
        <f>L119+J119+H119</f>
        <v>0</v>
      </c>
    </row>
    <row r="120" spans="1:13" ht="17">
      <c r="A120" s="313"/>
      <c r="B120" s="91" t="s">
        <v>58</v>
      </c>
      <c r="C120" s="89" t="s">
        <v>71</v>
      </c>
      <c r="D120" s="90" t="s">
        <v>32</v>
      </c>
      <c r="E120" s="143">
        <v>7.2</v>
      </c>
      <c r="F120" s="141">
        <f>E120*F116</f>
        <v>2.952</v>
      </c>
      <c r="G120" s="138"/>
      <c r="H120" s="138">
        <f>G120*F120</f>
        <v>0</v>
      </c>
      <c r="I120" s="138"/>
      <c r="J120" s="138">
        <f>I120*F120</f>
        <v>0</v>
      </c>
      <c r="K120" s="138"/>
      <c r="L120" s="138">
        <f>K120*F120</f>
        <v>0</v>
      </c>
      <c r="M120" s="138">
        <f>L120+J120+H120</f>
        <v>0</v>
      </c>
    </row>
    <row r="121" spans="1:13" ht="16">
      <c r="A121" s="314"/>
      <c r="B121" s="58"/>
      <c r="C121" s="58" t="s">
        <v>233</v>
      </c>
      <c r="D121" s="104" t="s">
        <v>80</v>
      </c>
      <c r="E121" s="138" t="s">
        <v>30</v>
      </c>
      <c r="F121" s="138">
        <v>170</v>
      </c>
      <c r="G121" s="138"/>
      <c r="H121" s="138">
        <f>G121*F121</f>
        <v>0</v>
      </c>
      <c r="I121" s="138"/>
      <c r="J121" s="138">
        <f>I121*F121</f>
        <v>0</v>
      </c>
      <c r="K121" s="138"/>
      <c r="L121" s="138">
        <f>K121*F121</f>
        <v>0</v>
      </c>
      <c r="M121" s="138">
        <f>L121+J121+H121</f>
        <v>0</v>
      </c>
    </row>
    <row r="122" spans="1:13" ht="17">
      <c r="A122" s="312">
        <v>3</v>
      </c>
      <c r="B122" s="85" t="s">
        <v>49</v>
      </c>
      <c r="C122" s="92" t="s">
        <v>81</v>
      </c>
      <c r="D122" s="86" t="s">
        <v>19</v>
      </c>
      <c r="E122" s="187"/>
      <c r="F122" s="139">
        <f>F126</f>
        <v>0.42</v>
      </c>
      <c r="G122" s="138"/>
      <c r="H122" s="138"/>
      <c r="I122" s="138"/>
      <c r="J122" s="138"/>
      <c r="K122" s="138"/>
      <c r="L122" s="138"/>
      <c r="M122" s="138"/>
    </row>
    <row r="123" spans="1:13" ht="17">
      <c r="A123" s="313"/>
      <c r="B123" s="87"/>
      <c r="C123" s="78" t="s">
        <v>29</v>
      </c>
      <c r="D123" s="87" t="s">
        <v>134</v>
      </c>
      <c r="E123" s="140">
        <v>1</v>
      </c>
      <c r="F123" s="140">
        <f>F122*E123</f>
        <v>0.42</v>
      </c>
      <c r="G123" s="138"/>
      <c r="H123" s="138">
        <f>G123*F123</f>
        <v>0</v>
      </c>
      <c r="I123" s="138"/>
      <c r="J123" s="138">
        <f>I123*F123</f>
        <v>0</v>
      </c>
      <c r="K123" s="138"/>
      <c r="L123" s="138">
        <f>K123*F123</f>
        <v>0</v>
      </c>
      <c r="M123" s="138">
        <f>L123+J123+H123</f>
        <v>0</v>
      </c>
    </row>
    <row r="124" spans="1:13" ht="17">
      <c r="A124" s="313"/>
      <c r="B124" s="87"/>
      <c r="C124" s="88" t="s">
        <v>37</v>
      </c>
      <c r="D124" s="87" t="s">
        <v>21</v>
      </c>
      <c r="E124" s="140">
        <v>2.76</v>
      </c>
      <c r="F124" s="140">
        <f>F122*E124</f>
        <v>1.1591999999999998</v>
      </c>
      <c r="G124" s="138"/>
      <c r="H124" s="138">
        <f>G124*F124</f>
        <v>0</v>
      </c>
      <c r="I124" s="138"/>
      <c r="J124" s="138">
        <f>I124*F124</f>
        <v>0</v>
      </c>
      <c r="K124" s="138"/>
      <c r="L124" s="138">
        <f>K124*F124</f>
        <v>0</v>
      </c>
      <c r="M124" s="138">
        <f>L124+J124+H124</f>
        <v>0</v>
      </c>
    </row>
    <row r="125" spans="1:13" ht="17">
      <c r="A125" s="313"/>
      <c r="B125" s="91" t="s">
        <v>58</v>
      </c>
      <c r="C125" s="89" t="s">
        <v>71</v>
      </c>
      <c r="D125" s="90" t="s">
        <v>32</v>
      </c>
      <c r="E125" s="143">
        <v>7</v>
      </c>
      <c r="F125" s="141">
        <f>E125*F122</f>
        <v>2.94</v>
      </c>
      <c r="G125" s="138"/>
      <c r="H125" s="138">
        <f>G125*F125</f>
        <v>0</v>
      </c>
      <c r="I125" s="138"/>
      <c r="J125" s="138">
        <f>I125*F125</f>
        <v>0</v>
      </c>
      <c r="K125" s="138"/>
      <c r="L125" s="138">
        <f>K125*F125</f>
        <v>0</v>
      </c>
      <c r="M125" s="138">
        <f>L125+J125+H125</f>
        <v>0</v>
      </c>
    </row>
    <row r="126" spans="1:13" ht="17">
      <c r="A126" s="313"/>
      <c r="B126" s="91" t="s">
        <v>59</v>
      </c>
      <c r="C126" s="89" t="s">
        <v>224</v>
      </c>
      <c r="D126" s="90" t="s">
        <v>19</v>
      </c>
      <c r="E126" s="136" t="s">
        <v>30</v>
      </c>
      <c r="F126" s="141">
        <v>0.42</v>
      </c>
      <c r="G126" s="138"/>
      <c r="H126" s="138">
        <f>G126*F126</f>
        <v>0</v>
      </c>
      <c r="I126" s="138"/>
      <c r="J126" s="138">
        <f>I126*F126</f>
        <v>0</v>
      </c>
      <c r="K126" s="138"/>
      <c r="L126" s="138">
        <f>K126*F126</f>
        <v>0</v>
      </c>
      <c r="M126" s="138">
        <f>L126+J126+H126</f>
        <v>0</v>
      </c>
    </row>
    <row r="127" spans="1:13" ht="17">
      <c r="A127" s="314"/>
      <c r="B127" s="91"/>
      <c r="C127" s="89" t="s">
        <v>210</v>
      </c>
      <c r="D127" s="90" t="s">
        <v>21</v>
      </c>
      <c r="E127" s="143">
        <v>4.4400000000000004</v>
      </c>
      <c r="F127" s="144">
        <f>F122*E127</f>
        <v>1.8648</v>
      </c>
      <c r="G127" s="138"/>
      <c r="H127" s="138">
        <f>G127*F127</f>
        <v>0</v>
      </c>
      <c r="I127" s="138"/>
      <c r="J127" s="138">
        <f>I127*F127</f>
        <v>0</v>
      </c>
      <c r="K127" s="138"/>
      <c r="L127" s="138">
        <f>K127*F127</f>
        <v>0</v>
      </c>
      <c r="M127" s="138">
        <f>L127+J127+H127</f>
        <v>0</v>
      </c>
    </row>
    <row r="128" spans="1:13" ht="17">
      <c r="A128" s="312">
        <v>4</v>
      </c>
      <c r="B128" s="85" t="s">
        <v>73</v>
      </c>
      <c r="C128" s="92" t="s">
        <v>234</v>
      </c>
      <c r="D128" s="97" t="s">
        <v>218</v>
      </c>
      <c r="E128" s="139"/>
      <c r="F128" s="139">
        <v>0.55000000000000004</v>
      </c>
      <c r="G128" s="138"/>
      <c r="H128" s="138"/>
      <c r="I128" s="138"/>
      <c r="J128" s="138"/>
      <c r="K128" s="138"/>
      <c r="L128" s="138"/>
      <c r="M128" s="138"/>
    </row>
    <row r="129" spans="1:13" ht="17">
      <c r="A129" s="313"/>
      <c r="B129" s="87"/>
      <c r="C129" s="78" t="s">
        <v>29</v>
      </c>
      <c r="D129" s="87" t="s">
        <v>39</v>
      </c>
      <c r="E129" s="140">
        <v>100</v>
      </c>
      <c r="F129" s="140">
        <f>E129*F128</f>
        <v>55.000000000000007</v>
      </c>
      <c r="G129" s="138"/>
      <c r="H129" s="138">
        <f>G129*F129</f>
        <v>0</v>
      </c>
      <c r="I129" s="138"/>
      <c r="J129" s="138">
        <f>I129*F129</f>
        <v>0</v>
      </c>
      <c r="K129" s="138"/>
      <c r="L129" s="138">
        <f>K129*F129</f>
        <v>0</v>
      </c>
      <c r="M129" s="138">
        <f>L129+J129+H129</f>
        <v>0</v>
      </c>
    </row>
    <row r="130" spans="1:13" ht="17">
      <c r="A130" s="313"/>
      <c r="B130" s="87"/>
      <c r="C130" s="88" t="s">
        <v>37</v>
      </c>
      <c r="D130" s="87" t="s">
        <v>21</v>
      </c>
      <c r="E130" s="140">
        <v>2.84</v>
      </c>
      <c r="F130" s="140">
        <f>E130*F128</f>
        <v>1.5620000000000001</v>
      </c>
      <c r="G130" s="138"/>
      <c r="H130" s="138">
        <f>G130*F130</f>
        <v>0</v>
      </c>
      <c r="I130" s="138"/>
      <c r="J130" s="138">
        <f>I130*F130</f>
        <v>0</v>
      </c>
      <c r="K130" s="138"/>
      <c r="L130" s="138">
        <f>K130*F130</f>
        <v>0</v>
      </c>
      <c r="M130" s="138">
        <f>L130+J130+H130</f>
        <v>0</v>
      </c>
    </row>
    <row r="131" spans="1:13" ht="29.25" customHeight="1">
      <c r="A131" s="313"/>
      <c r="B131" s="91" t="s">
        <v>74</v>
      </c>
      <c r="C131" s="88" t="s">
        <v>226</v>
      </c>
      <c r="D131" s="87" t="s">
        <v>135</v>
      </c>
      <c r="E131" s="140">
        <f>1.43/0.013</f>
        <v>110</v>
      </c>
      <c r="F131" s="140">
        <f>E131*F128</f>
        <v>60.500000000000007</v>
      </c>
      <c r="G131" s="138"/>
      <c r="H131" s="138">
        <f>G131*F131</f>
        <v>0</v>
      </c>
      <c r="I131" s="138"/>
      <c r="J131" s="138">
        <f>I131*F131</f>
        <v>0</v>
      </c>
      <c r="K131" s="138"/>
      <c r="L131" s="138">
        <f>K131*F131</f>
        <v>0</v>
      </c>
      <c r="M131" s="138">
        <f>L131+J131+H131</f>
        <v>0</v>
      </c>
    </row>
    <row r="132" spans="1:13" ht="17">
      <c r="A132" s="313"/>
      <c r="B132" s="91" t="s">
        <v>58</v>
      </c>
      <c r="C132" s="88" t="s">
        <v>71</v>
      </c>
      <c r="D132" s="87" t="s">
        <v>32</v>
      </c>
      <c r="E132" s="140">
        <v>7.2</v>
      </c>
      <c r="F132" s="140">
        <f>E132*F128</f>
        <v>3.9600000000000004</v>
      </c>
      <c r="G132" s="138"/>
      <c r="H132" s="138">
        <f>G132*F132</f>
        <v>0</v>
      </c>
      <c r="I132" s="138"/>
      <c r="J132" s="138">
        <f>I132*F132</f>
        <v>0</v>
      </c>
      <c r="K132" s="138"/>
      <c r="L132" s="138">
        <f>K132*F132</f>
        <v>0</v>
      </c>
      <c r="M132" s="138">
        <f>L132+J132+H132</f>
        <v>0</v>
      </c>
    </row>
    <row r="133" spans="1:13" ht="17">
      <c r="A133" s="313"/>
      <c r="B133" s="87"/>
      <c r="C133" s="88" t="s">
        <v>210</v>
      </c>
      <c r="D133" s="87" t="s">
        <v>21</v>
      </c>
      <c r="E133" s="140">
        <v>0.55000000000000004</v>
      </c>
      <c r="F133" s="140">
        <f>E133*F128</f>
        <v>0.30250000000000005</v>
      </c>
      <c r="G133" s="138"/>
      <c r="H133" s="138">
        <f>G133*F133</f>
        <v>0</v>
      </c>
      <c r="I133" s="138"/>
      <c r="J133" s="138">
        <f>I133*F133</f>
        <v>0</v>
      </c>
      <c r="K133" s="138"/>
      <c r="L133" s="138">
        <f>K133*F133</f>
        <v>0</v>
      </c>
      <c r="M133" s="138">
        <f>L133+J133+H133</f>
        <v>0</v>
      </c>
    </row>
    <row r="134" spans="1:13" ht="34">
      <c r="A134" s="315">
        <v>5</v>
      </c>
      <c r="B134" s="105"/>
      <c r="C134" s="106" t="s">
        <v>235</v>
      </c>
      <c r="D134" s="105" t="s">
        <v>135</v>
      </c>
      <c r="E134" s="142"/>
      <c r="F134" s="142">
        <f>170+55+41</f>
        <v>266</v>
      </c>
      <c r="G134" s="138"/>
      <c r="H134" s="138"/>
      <c r="I134" s="138"/>
      <c r="J134" s="138"/>
      <c r="K134" s="138"/>
      <c r="L134" s="138"/>
      <c r="M134" s="138"/>
    </row>
    <row r="135" spans="1:13" ht="17">
      <c r="A135" s="316"/>
      <c r="B135" s="87"/>
      <c r="C135" s="78" t="s">
        <v>29</v>
      </c>
      <c r="D135" s="87" t="s">
        <v>39</v>
      </c>
      <c r="E135" s="140">
        <v>1</v>
      </c>
      <c r="F135" s="140">
        <f>F134*E135</f>
        <v>266</v>
      </c>
      <c r="G135" s="138"/>
      <c r="H135" s="138">
        <f>G135*F135</f>
        <v>0</v>
      </c>
      <c r="I135" s="138"/>
      <c r="J135" s="138">
        <f>I135*F135</f>
        <v>0</v>
      </c>
      <c r="K135" s="138"/>
      <c r="L135" s="138">
        <f>K135*F135</f>
        <v>0</v>
      </c>
      <c r="M135" s="138">
        <f>L135+J135+H135</f>
        <v>0</v>
      </c>
    </row>
    <row r="136" spans="1:13" ht="17">
      <c r="A136" s="316"/>
      <c r="B136" s="63" t="s">
        <v>82</v>
      </c>
      <c r="C136" s="88" t="s">
        <v>236</v>
      </c>
      <c r="D136" s="87" t="s">
        <v>135</v>
      </c>
      <c r="E136" s="140">
        <v>0.05</v>
      </c>
      <c r="F136" s="140">
        <f>E136*F134</f>
        <v>13.3</v>
      </c>
      <c r="G136" s="138"/>
      <c r="H136" s="138">
        <f>G136*F136</f>
        <v>0</v>
      </c>
      <c r="I136" s="138"/>
      <c r="J136" s="138">
        <f>I136*F136</f>
        <v>0</v>
      </c>
      <c r="K136" s="138"/>
      <c r="L136" s="138">
        <f>K136*F136</f>
        <v>0</v>
      </c>
      <c r="M136" s="138">
        <f>L136+J136+H136</f>
        <v>0</v>
      </c>
    </row>
    <row r="137" spans="1:13" ht="17">
      <c r="A137" s="317"/>
      <c r="B137" s="63" t="s">
        <v>83</v>
      </c>
      <c r="C137" s="88" t="s">
        <v>237</v>
      </c>
      <c r="D137" s="87" t="s">
        <v>32</v>
      </c>
      <c r="E137" s="140">
        <v>0.1</v>
      </c>
      <c r="F137" s="140">
        <f>E137*F134</f>
        <v>26.6</v>
      </c>
      <c r="G137" s="138"/>
      <c r="H137" s="138">
        <f>G137*F137</f>
        <v>0</v>
      </c>
      <c r="I137" s="138"/>
      <c r="J137" s="138">
        <f>I137*F137</f>
        <v>0</v>
      </c>
      <c r="K137" s="138"/>
      <c r="L137" s="138">
        <f>K137*F137</f>
        <v>0</v>
      </c>
      <c r="M137" s="138">
        <f>L137+J137+H137</f>
        <v>0</v>
      </c>
    </row>
    <row r="138" spans="1:13" ht="17">
      <c r="A138" s="318">
        <v>6</v>
      </c>
      <c r="B138" s="107" t="s">
        <v>238</v>
      </c>
      <c r="C138" s="99" t="s">
        <v>239</v>
      </c>
      <c r="D138" s="108" t="s">
        <v>240</v>
      </c>
      <c r="E138" s="154"/>
      <c r="F138" s="154">
        <v>140</v>
      </c>
      <c r="G138" s="138"/>
      <c r="H138" s="138"/>
      <c r="I138" s="138"/>
      <c r="J138" s="138"/>
      <c r="K138" s="138"/>
      <c r="L138" s="138"/>
      <c r="M138" s="138"/>
    </row>
    <row r="139" spans="1:13" ht="17">
      <c r="A139" s="319"/>
      <c r="B139" s="87"/>
      <c r="C139" s="78" t="s">
        <v>29</v>
      </c>
      <c r="D139" s="87" t="s">
        <v>241</v>
      </c>
      <c r="E139" s="140">
        <v>1</v>
      </c>
      <c r="F139" s="140">
        <f>F138*E139</f>
        <v>140</v>
      </c>
      <c r="G139" s="138"/>
      <c r="H139" s="138">
        <f>G139*F139</f>
        <v>0</v>
      </c>
      <c r="I139" s="138"/>
      <c r="J139" s="138">
        <f>I139*F139</f>
        <v>0</v>
      </c>
      <c r="K139" s="138"/>
      <c r="L139" s="138">
        <f>K139*F139</f>
        <v>0</v>
      </c>
      <c r="M139" s="138">
        <f>L139+J139+H139</f>
        <v>0</v>
      </c>
    </row>
    <row r="140" spans="1:13" ht="17">
      <c r="A140" s="319"/>
      <c r="B140" s="102"/>
      <c r="C140" s="74" t="s">
        <v>242</v>
      </c>
      <c r="D140" s="68" t="s">
        <v>21</v>
      </c>
      <c r="E140" s="144">
        <v>2.9999999999999997E-4</v>
      </c>
      <c r="F140" s="144">
        <f>E140*F138</f>
        <v>4.1999999999999996E-2</v>
      </c>
      <c r="G140" s="138"/>
      <c r="H140" s="138">
        <f>G140*F140</f>
        <v>0</v>
      </c>
      <c r="I140" s="138"/>
      <c r="J140" s="138">
        <f>I140*F140</f>
        <v>0</v>
      </c>
      <c r="K140" s="138"/>
      <c r="L140" s="138">
        <f>K140*F140</f>
        <v>0</v>
      </c>
      <c r="M140" s="138">
        <f>L140+J140+H140</f>
        <v>0</v>
      </c>
    </row>
    <row r="141" spans="1:13" ht="17">
      <c r="A141" s="319"/>
      <c r="B141" s="91" t="s">
        <v>84</v>
      </c>
      <c r="C141" s="74" t="s">
        <v>243</v>
      </c>
      <c r="D141" s="68" t="s">
        <v>240</v>
      </c>
      <c r="E141" s="144">
        <v>1.05</v>
      </c>
      <c r="F141" s="144">
        <f>E141*F138</f>
        <v>147</v>
      </c>
      <c r="G141" s="138"/>
      <c r="H141" s="138">
        <f>G141*F141</f>
        <v>0</v>
      </c>
      <c r="I141" s="138"/>
      <c r="J141" s="138">
        <f>I141*F141</f>
        <v>0</v>
      </c>
      <c r="K141" s="138"/>
      <c r="L141" s="138">
        <f>K141*F141</f>
        <v>0</v>
      </c>
      <c r="M141" s="138">
        <f>L141+J141+H141</f>
        <v>0</v>
      </c>
    </row>
    <row r="142" spans="1:13" ht="17">
      <c r="A142" s="319"/>
      <c r="B142" s="102"/>
      <c r="C142" s="74" t="s">
        <v>244</v>
      </c>
      <c r="D142" s="68" t="s">
        <v>98</v>
      </c>
      <c r="E142" s="144">
        <v>2</v>
      </c>
      <c r="F142" s="144">
        <f>E142*F138</f>
        <v>280</v>
      </c>
      <c r="G142" s="138"/>
      <c r="H142" s="138">
        <f>G142*F142</f>
        <v>0</v>
      </c>
      <c r="I142" s="138"/>
      <c r="J142" s="138">
        <f>I142*F142</f>
        <v>0</v>
      </c>
      <c r="K142" s="138"/>
      <c r="L142" s="138">
        <f>K142*F142</f>
        <v>0</v>
      </c>
      <c r="M142" s="138">
        <f>L142+J142+H142</f>
        <v>0</v>
      </c>
    </row>
    <row r="143" spans="1:13" ht="17">
      <c r="A143" s="320"/>
      <c r="B143" s="91"/>
      <c r="C143" s="89" t="s">
        <v>210</v>
      </c>
      <c r="D143" s="90" t="s">
        <v>21</v>
      </c>
      <c r="E143" s="143">
        <v>0.59140000000000004</v>
      </c>
      <c r="F143" s="144">
        <f>F138*E143</f>
        <v>82.796000000000006</v>
      </c>
      <c r="G143" s="138"/>
      <c r="H143" s="138">
        <f>G143*F143</f>
        <v>0</v>
      </c>
      <c r="I143" s="138"/>
      <c r="J143" s="138">
        <f>I143*F143</f>
        <v>0</v>
      </c>
      <c r="K143" s="138"/>
      <c r="L143" s="138">
        <f>K143*F143</f>
        <v>0</v>
      </c>
      <c r="M143" s="138">
        <f>L143+J143+H143</f>
        <v>0</v>
      </c>
    </row>
    <row r="144" spans="1:13" ht="16">
      <c r="A144" s="3"/>
      <c r="B144" s="58"/>
      <c r="C144" s="59" t="s">
        <v>85</v>
      </c>
      <c r="D144" s="58"/>
      <c r="E144" s="138"/>
      <c r="F144" s="138"/>
      <c r="G144" s="138"/>
      <c r="H144" s="138"/>
      <c r="I144" s="138"/>
      <c r="J144" s="138"/>
      <c r="K144" s="138"/>
      <c r="L144" s="138"/>
      <c r="M144" s="138"/>
    </row>
    <row r="145" spans="1:13" ht="17">
      <c r="A145" s="318">
        <v>1</v>
      </c>
      <c r="B145" s="98" t="s">
        <v>76</v>
      </c>
      <c r="C145" s="99" t="s">
        <v>245</v>
      </c>
      <c r="D145" s="100" t="s">
        <v>135</v>
      </c>
      <c r="E145" s="154"/>
      <c r="F145" s="154">
        <v>120</v>
      </c>
      <c r="G145" s="138"/>
      <c r="H145" s="138"/>
      <c r="I145" s="138"/>
      <c r="J145" s="138"/>
      <c r="K145" s="138"/>
      <c r="L145" s="138"/>
      <c r="M145" s="138"/>
    </row>
    <row r="146" spans="1:13" ht="17">
      <c r="A146" s="319"/>
      <c r="B146" s="101"/>
      <c r="C146" s="78" t="s">
        <v>29</v>
      </c>
      <c r="D146" s="87" t="s">
        <v>39</v>
      </c>
      <c r="E146" s="143">
        <v>1</v>
      </c>
      <c r="F146" s="141">
        <f>E146*F145</f>
        <v>120</v>
      </c>
      <c r="G146" s="138"/>
      <c r="H146" s="138">
        <f>G146*F146</f>
        <v>0</v>
      </c>
      <c r="I146" s="138"/>
      <c r="J146" s="138">
        <f>I146*F146</f>
        <v>0</v>
      </c>
      <c r="K146" s="138"/>
      <c r="L146" s="138">
        <f>K146*F146</f>
        <v>0</v>
      </c>
      <c r="M146" s="138">
        <f>L146+J146+H146</f>
        <v>0</v>
      </c>
    </row>
    <row r="147" spans="1:13" ht="17">
      <c r="A147" s="319"/>
      <c r="B147" s="102"/>
      <c r="C147" s="74" t="s">
        <v>228</v>
      </c>
      <c r="D147" s="90" t="s">
        <v>21</v>
      </c>
      <c r="E147" s="143">
        <f>0.32/100</f>
        <v>3.2000000000000002E-3</v>
      </c>
      <c r="F147" s="224">
        <f>E147*F145</f>
        <v>0.38400000000000001</v>
      </c>
      <c r="G147" s="138"/>
      <c r="H147" s="138">
        <f>G147*F147</f>
        <v>0</v>
      </c>
      <c r="I147" s="138"/>
      <c r="J147" s="138">
        <f>I147*F147</f>
        <v>0</v>
      </c>
      <c r="K147" s="138"/>
      <c r="L147" s="138">
        <f>K147*F147</f>
        <v>0</v>
      </c>
      <c r="M147" s="138">
        <f>L147+J147+H147</f>
        <v>0</v>
      </c>
    </row>
    <row r="148" spans="1:13" ht="17">
      <c r="A148" s="319"/>
      <c r="B148" s="102"/>
      <c r="C148" s="74" t="s">
        <v>229</v>
      </c>
      <c r="D148" s="90" t="s">
        <v>98</v>
      </c>
      <c r="E148" s="143"/>
      <c r="F148" s="224">
        <v>2</v>
      </c>
      <c r="G148" s="138"/>
      <c r="H148" s="138">
        <f>G148*F148</f>
        <v>0</v>
      </c>
      <c r="I148" s="138"/>
      <c r="J148" s="138">
        <f>I148*F148</f>
        <v>0</v>
      </c>
      <c r="K148" s="138"/>
      <c r="L148" s="138">
        <f>K148*F148</f>
        <v>0</v>
      </c>
      <c r="M148" s="138">
        <f>L148+J148+H148</f>
        <v>0</v>
      </c>
    </row>
    <row r="149" spans="1:13" ht="17">
      <c r="A149" s="320"/>
      <c r="B149" s="103" t="s">
        <v>77</v>
      </c>
      <c r="C149" s="74" t="s">
        <v>230</v>
      </c>
      <c r="D149" s="90" t="s">
        <v>135</v>
      </c>
      <c r="E149" s="143">
        <v>1.1100000000000001</v>
      </c>
      <c r="F149" s="224">
        <f>E149*F145</f>
        <v>133.20000000000002</v>
      </c>
      <c r="G149" s="138"/>
      <c r="H149" s="138">
        <f>G149*F149</f>
        <v>0</v>
      </c>
      <c r="I149" s="138"/>
      <c r="J149" s="138">
        <f>I149*F149</f>
        <v>0</v>
      </c>
      <c r="K149" s="138"/>
      <c r="L149" s="138">
        <f>K149*F149</f>
        <v>0</v>
      </c>
      <c r="M149" s="138">
        <f>L149+J149+H149</f>
        <v>0</v>
      </c>
    </row>
    <row r="150" spans="1:13" ht="17">
      <c r="A150" s="312">
        <v>2</v>
      </c>
      <c r="B150" s="85" t="s">
        <v>49</v>
      </c>
      <c r="C150" s="92" t="s">
        <v>86</v>
      </c>
      <c r="D150" s="86" t="s">
        <v>19</v>
      </c>
      <c r="E150" s="187"/>
      <c r="F150" s="139">
        <f>F154</f>
        <v>1.44</v>
      </c>
      <c r="G150" s="138"/>
      <c r="H150" s="138"/>
      <c r="I150" s="138"/>
      <c r="J150" s="138"/>
      <c r="K150" s="138"/>
      <c r="L150" s="138"/>
      <c r="M150" s="138"/>
    </row>
    <row r="151" spans="1:13" ht="17">
      <c r="A151" s="313"/>
      <c r="B151" s="87"/>
      <c r="C151" s="78" t="s">
        <v>29</v>
      </c>
      <c r="D151" s="87" t="s">
        <v>134</v>
      </c>
      <c r="E151" s="140">
        <v>1</v>
      </c>
      <c r="F151" s="140">
        <f>F150*E151</f>
        <v>1.44</v>
      </c>
      <c r="G151" s="138"/>
      <c r="H151" s="138">
        <f t="shared" ref="H151:H156" si="21">G151*F151</f>
        <v>0</v>
      </c>
      <c r="I151" s="138"/>
      <c r="J151" s="138">
        <f t="shared" ref="J151:J156" si="22">I151*F151</f>
        <v>0</v>
      </c>
      <c r="K151" s="138"/>
      <c r="L151" s="138">
        <f t="shared" ref="L151:L156" si="23">K151*F151</f>
        <v>0</v>
      </c>
      <c r="M151" s="138">
        <f t="shared" ref="M151:M156" si="24">L151+J151+H151</f>
        <v>0</v>
      </c>
    </row>
    <row r="152" spans="1:13" ht="17">
      <c r="A152" s="313"/>
      <c r="B152" s="87"/>
      <c r="C152" s="88" t="s">
        <v>37</v>
      </c>
      <c r="D152" s="87" t="s">
        <v>21</v>
      </c>
      <c r="E152" s="140">
        <v>2.76</v>
      </c>
      <c r="F152" s="140">
        <f>F150*E152</f>
        <v>3.9743999999999997</v>
      </c>
      <c r="G152" s="138"/>
      <c r="H152" s="138">
        <f t="shared" si="21"/>
        <v>0</v>
      </c>
      <c r="I152" s="138"/>
      <c r="J152" s="138">
        <f t="shared" si="22"/>
        <v>0</v>
      </c>
      <c r="K152" s="138"/>
      <c r="L152" s="138">
        <f t="shared" si="23"/>
        <v>0</v>
      </c>
      <c r="M152" s="138">
        <f t="shared" si="24"/>
        <v>0</v>
      </c>
    </row>
    <row r="153" spans="1:13" ht="17">
      <c r="A153" s="313"/>
      <c r="B153" s="91" t="s">
        <v>58</v>
      </c>
      <c r="C153" s="89" t="s">
        <v>71</v>
      </c>
      <c r="D153" s="90" t="s">
        <v>32</v>
      </c>
      <c r="E153" s="143">
        <v>7</v>
      </c>
      <c r="F153" s="141">
        <f>E153*F150</f>
        <v>10.08</v>
      </c>
      <c r="G153" s="138"/>
      <c r="H153" s="138">
        <f t="shared" si="21"/>
        <v>0</v>
      </c>
      <c r="I153" s="138"/>
      <c r="J153" s="138">
        <f t="shared" si="22"/>
        <v>0</v>
      </c>
      <c r="K153" s="138"/>
      <c r="L153" s="138">
        <f t="shared" si="23"/>
        <v>0</v>
      </c>
      <c r="M153" s="138">
        <f t="shared" si="24"/>
        <v>0</v>
      </c>
    </row>
    <row r="154" spans="1:13" ht="17">
      <c r="A154" s="313"/>
      <c r="B154" s="91" t="s">
        <v>59</v>
      </c>
      <c r="C154" s="89" t="s">
        <v>224</v>
      </c>
      <c r="D154" s="90" t="s">
        <v>19</v>
      </c>
      <c r="E154" s="136" t="s">
        <v>30</v>
      </c>
      <c r="F154" s="141">
        <v>1.44</v>
      </c>
      <c r="G154" s="138"/>
      <c r="H154" s="138">
        <f t="shared" si="21"/>
        <v>0</v>
      </c>
      <c r="I154" s="138"/>
      <c r="J154" s="138">
        <f t="shared" si="22"/>
        <v>0</v>
      </c>
      <c r="K154" s="138"/>
      <c r="L154" s="138">
        <f t="shared" si="23"/>
        <v>0</v>
      </c>
      <c r="M154" s="138">
        <f t="shared" si="24"/>
        <v>0</v>
      </c>
    </row>
    <row r="155" spans="1:13" ht="17">
      <c r="A155" s="313"/>
      <c r="B155" s="91"/>
      <c r="C155" s="89" t="s">
        <v>210</v>
      </c>
      <c r="D155" s="90" t="s">
        <v>21</v>
      </c>
      <c r="E155" s="143">
        <v>4.4400000000000004</v>
      </c>
      <c r="F155" s="144">
        <f>F150*E155</f>
        <v>6.3936000000000002</v>
      </c>
      <c r="G155" s="138"/>
      <c r="H155" s="138">
        <f t="shared" si="21"/>
        <v>0</v>
      </c>
      <c r="I155" s="138"/>
      <c r="J155" s="138">
        <f t="shared" si="22"/>
        <v>0</v>
      </c>
      <c r="K155" s="138"/>
      <c r="L155" s="138">
        <f t="shared" si="23"/>
        <v>0</v>
      </c>
      <c r="M155" s="138">
        <f t="shared" si="24"/>
        <v>0</v>
      </c>
    </row>
    <row r="156" spans="1:13" ht="16">
      <c r="A156" s="314"/>
      <c r="B156" s="58"/>
      <c r="C156" s="58" t="s">
        <v>233</v>
      </c>
      <c r="D156" s="104" t="s">
        <v>80</v>
      </c>
      <c r="E156" s="138" t="s">
        <v>30</v>
      </c>
      <c r="F156" s="138">
        <v>180</v>
      </c>
      <c r="G156" s="138"/>
      <c r="H156" s="138">
        <f t="shared" si="21"/>
        <v>0</v>
      </c>
      <c r="I156" s="138"/>
      <c r="J156" s="138">
        <f t="shared" si="22"/>
        <v>0</v>
      </c>
      <c r="K156" s="138"/>
      <c r="L156" s="138">
        <f t="shared" si="23"/>
        <v>0</v>
      </c>
      <c r="M156" s="138">
        <f t="shared" si="24"/>
        <v>0</v>
      </c>
    </row>
    <row r="157" spans="1:13" ht="17">
      <c r="A157" s="312">
        <v>3</v>
      </c>
      <c r="B157" s="109">
        <v>38694</v>
      </c>
      <c r="C157" s="110" t="s">
        <v>246</v>
      </c>
      <c r="D157" s="111" t="s">
        <v>135</v>
      </c>
      <c r="E157" s="155"/>
      <c r="F157" s="155">
        <v>132</v>
      </c>
      <c r="G157" s="138"/>
      <c r="H157" s="138"/>
      <c r="I157" s="138"/>
      <c r="J157" s="138"/>
      <c r="K157" s="138"/>
      <c r="L157" s="138"/>
      <c r="M157" s="138"/>
    </row>
    <row r="158" spans="1:13" ht="17">
      <c r="A158" s="313"/>
      <c r="B158" s="112"/>
      <c r="C158" s="78" t="s">
        <v>29</v>
      </c>
      <c r="D158" s="87" t="s">
        <v>39</v>
      </c>
      <c r="E158" s="143">
        <v>1</v>
      </c>
      <c r="F158" s="144">
        <f>F157*E158</f>
        <v>132</v>
      </c>
      <c r="G158" s="138"/>
      <c r="H158" s="138">
        <f>G158*F158</f>
        <v>0</v>
      </c>
      <c r="I158" s="138"/>
      <c r="J158" s="138">
        <f>I158*F158</f>
        <v>0</v>
      </c>
      <c r="K158" s="138"/>
      <c r="L158" s="138">
        <f>K158*F158</f>
        <v>0</v>
      </c>
      <c r="M158" s="138">
        <f>L158+J158+H158</f>
        <v>0</v>
      </c>
    </row>
    <row r="159" spans="1:13" ht="17">
      <c r="A159" s="313"/>
      <c r="B159" s="112"/>
      <c r="C159" s="113" t="s">
        <v>20</v>
      </c>
      <c r="D159" s="114" t="s">
        <v>21</v>
      </c>
      <c r="E159" s="144">
        <v>4.1000000000000003E-3</v>
      </c>
      <c r="F159" s="144">
        <f>F157*E159</f>
        <v>0.54120000000000001</v>
      </c>
      <c r="G159" s="138"/>
      <c r="H159" s="138">
        <f>G159*F159</f>
        <v>0</v>
      </c>
      <c r="I159" s="138"/>
      <c r="J159" s="138">
        <f>I159*F159</f>
        <v>0</v>
      </c>
      <c r="K159" s="138"/>
      <c r="L159" s="138">
        <f>K159*F159</f>
        <v>0</v>
      </c>
      <c r="M159" s="138">
        <f>L159+J159+H159</f>
        <v>0</v>
      </c>
    </row>
    <row r="160" spans="1:13" ht="17">
      <c r="A160" s="313"/>
      <c r="B160" s="112"/>
      <c r="C160" s="113" t="s">
        <v>247</v>
      </c>
      <c r="D160" s="114"/>
      <c r="E160" s="144"/>
      <c r="F160" s="144"/>
      <c r="G160" s="138"/>
      <c r="H160" s="138"/>
      <c r="I160" s="138"/>
      <c r="J160" s="138"/>
      <c r="K160" s="138"/>
      <c r="L160" s="138"/>
      <c r="M160" s="138"/>
    </row>
    <row r="161" spans="1:13" ht="17">
      <c r="A161" s="313"/>
      <c r="B161" s="91" t="s">
        <v>88</v>
      </c>
      <c r="C161" s="89" t="s">
        <v>248</v>
      </c>
      <c r="D161" s="114" t="s">
        <v>135</v>
      </c>
      <c r="E161" s="144">
        <v>1.17</v>
      </c>
      <c r="F161" s="144">
        <f>F157*E161</f>
        <v>154.44</v>
      </c>
      <c r="G161" s="138"/>
      <c r="H161" s="138">
        <f>G161*F161</f>
        <v>0</v>
      </c>
      <c r="I161" s="138"/>
      <c r="J161" s="138">
        <f>I161*F161</f>
        <v>0</v>
      </c>
      <c r="K161" s="138"/>
      <c r="L161" s="138">
        <f>K161*F161</f>
        <v>0</v>
      </c>
      <c r="M161" s="138">
        <f>L161+J161+H161</f>
        <v>0</v>
      </c>
    </row>
    <row r="162" spans="1:13" ht="17">
      <c r="A162" s="313"/>
      <c r="B162" s="112"/>
      <c r="C162" s="113" t="s">
        <v>249</v>
      </c>
      <c r="D162" s="114" t="s">
        <v>21</v>
      </c>
      <c r="E162" s="144">
        <v>7.8E-2</v>
      </c>
      <c r="F162" s="144">
        <f>F157*E162</f>
        <v>10.295999999999999</v>
      </c>
      <c r="G162" s="138"/>
      <c r="H162" s="138">
        <f>G162*F162</f>
        <v>0</v>
      </c>
      <c r="I162" s="138"/>
      <c r="J162" s="138">
        <f>I162*F162</f>
        <v>0</v>
      </c>
      <c r="K162" s="138"/>
      <c r="L162" s="138">
        <f>K162*F162</f>
        <v>0</v>
      </c>
      <c r="M162" s="138">
        <f>L162+J162+H162</f>
        <v>0</v>
      </c>
    </row>
    <row r="163" spans="1:13" ht="17">
      <c r="A163" s="312">
        <v>4</v>
      </c>
      <c r="B163" s="85" t="s">
        <v>61</v>
      </c>
      <c r="C163" s="92" t="s">
        <v>250</v>
      </c>
      <c r="D163" s="86" t="s">
        <v>218</v>
      </c>
      <c r="E163" s="187"/>
      <c r="F163" s="139">
        <v>0.05</v>
      </c>
      <c r="G163" s="138"/>
      <c r="H163" s="138"/>
      <c r="I163" s="138"/>
      <c r="J163" s="138"/>
      <c r="K163" s="138"/>
      <c r="L163" s="138"/>
      <c r="M163" s="138"/>
    </row>
    <row r="164" spans="1:13" ht="17">
      <c r="A164" s="313"/>
      <c r="B164" s="87"/>
      <c r="C164" s="78" t="s">
        <v>29</v>
      </c>
      <c r="D164" s="87" t="s">
        <v>39</v>
      </c>
      <c r="E164" s="140">
        <v>100</v>
      </c>
      <c r="F164" s="140">
        <f>F163*E164</f>
        <v>5</v>
      </c>
      <c r="G164" s="138"/>
      <c r="H164" s="138">
        <f>G164*F164</f>
        <v>0</v>
      </c>
      <c r="I164" s="138"/>
      <c r="J164" s="138">
        <f>I164*F164</f>
        <v>0</v>
      </c>
      <c r="K164" s="138"/>
      <c r="L164" s="138">
        <f>K164*F164</f>
        <v>0</v>
      </c>
      <c r="M164" s="138">
        <f>L164+J164+H164</f>
        <v>0</v>
      </c>
    </row>
    <row r="165" spans="1:13" ht="17">
      <c r="A165" s="313"/>
      <c r="B165" s="87"/>
      <c r="C165" s="88" t="s">
        <v>37</v>
      </c>
      <c r="D165" s="87" t="s">
        <v>21</v>
      </c>
      <c r="E165" s="140">
        <v>2.2400000000000002</v>
      </c>
      <c r="F165" s="140">
        <f>F163*E165</f>
        <v>0.11200000000000002</v>
      </c>
      <c r="G165" s="138"/>
      <c r="H165" s="138">
        <f>G165*F165</f>
        <v>0</v>
      </c>
      <c r="I165" s="138"/>
      <c r="J165" s="138">
        <f>I165*F165</f>
        <v>0</v>
      </c>
      <c r="K165" s="138"/>
      <c r="L165" s="138">
        <f>K165*F165</f>
        <v>0</v>
      </c>
      <c r="M165" s="138">
        <f>L165+J165+H165</f>
        <v>0</v>
      </c>
    </row>
    <row r="166" spans="1:13" ht="17">
      <c r="A166" s="313"/>
      <c r="B166" s="91" t="s">
        <v>58</v>
      </c>
      <c r="C166" s="89" t="s">
        <v>71</v>
      </c>
      <c r="D166" s="90" t="s">
        <v>32</v>
      </c>
      <c r="E166" s="143">
        <v>5.33</v>
      </c>
      <c r="F166" s="141">
        <f>F163*E166</f>
        <v>0.26650000000000001</v>
      </c>
      <c r="G166" s="138"/>
      <c r="H166" s="138">
        <f>G166*F166</f>
        <v>0</v>
      </c>
      <c r="I166" s="138"/>
      <c r="J166" s="138">
        <f>I166*F166</f>
        <v>0</v>
      </c>
      <c r="K166" s="138"/>
      <c r="L166" s="138">
        <f>K166*F166</f>
        <v>0</v>
      </c>
      <c r="M166" s="138">
        <f>L166+J166+H166</f>
        <v>0</v>
      </c>
    </row>
    <row r="167" spans="1:13" ht="17">
      <c r="A167" s="313"/>
      <c r="B167" s="91" t="s">
        <v>62</v>
      </c>
      <c r="C167" s="78" t="s">
        <v>63</v>
      </c>
      <c r="D167" s="90" t="s">
        <v>135</v>
      </c>
      <c r="E167" s="143">
        <v>102.7</v>
      </c>
      <c r="F167" s="141">
        <f>F163*E167</f>
        <v>5.1350000000000007</v>
      </c>
      <c r="G167" s="138"/>
      <c r="H167" s="138">
        <f>G167*F167</f>
        <v>0</v>
      </c>
      <c r="I167" s="138"/>
      <c r="J167" s="138">
        <f>I167*F167</f>
        <v>0</v>
      </c>
      <c r="K167" s="138"/>
      <c r="L167" s="138">
        <f>K167*F167</f>
        <v>0</v>
      </c>
      <c r="M167" s="138">
        <f>L167+J167+H167</f>
        <v>0</v>
      </c>
    </row>
    <row r="168" spans="1:13" ht="17">
      <c r="A168" s="314"/>
      <c r="B168" s="91"/>
      <c r="C168" s="89" t="s">
        <v>210</v>
      </c>
      <c r="D168" s="90" t="s">
        <v>21</v>
      </c>
      <c r="E168" s="143">
        <v>10.7</v>
      </c>
      <c r="F168" s="144">
        <f>F163*E168</f>
        <v>0.53500000000000003</v>
      </c>
      <c r="G168" s="138"/>
      <c r="H168" s="138">
        <f>G168*F168</f>
        <v>0</v>
      </c>
      <c r="I168" s="138"/>
      <c r="J168" s="138">
        <f>I168*F168</f>
        <v>0</v>
      </c>
      <c r="K168" s="138"/>
      <c r="L168" s="138">
        <f>K168*F168</f>
        <v>0</v>
      </c>
      <c r="M168" s="138">
        <f>L168+J168+H168</f>
        <v>0</v>
      </c>
    </row>
    <row r="169" spans="1:13" ht="17">
      <c r="A169" s="312">
        <v>5</v>
      </c>
      <c r="B169" s="115" t="s">
        <v>89</v>
      </c>
      <c r="C169" s="80" t="s">
        <v>90</v>
      </c>
      <c r="D169" s="116" t="s">
        <v>41</v>
      </c>
      <c r="E169" s="175"/>
      <c r="F169" s="175">
        <v>0.16</v>
      </c>
      <c r="G169" s="138"/>
      <c r="H169" s="138"/>
      <c r="I169" s="138"/>
      <c r="J169" s="138"/>
      <c r="K169" s="138"/>
      <c r="L169" s="138"/>
      <c r="M169" s="138"/>
    </row>
    <row r="170" spans="1:13" ht="17">
      <c r="A170" s="313"/>
      <c r="B170" s="115"/>
      <c r="C170" s="83" t="s">
        <v>66</v>
      </c>
      <c r="D170" s="81" t="s">
        <v>45</v>
      </c>
      <c r="E170" s="136">
        <v>100</v>
      </c>
      <c r="F170" s="136">
        <f>F169*E170</f>
        <v>16</v>
      </c>
      <c r="G170" s="138"/>
      <c r="H170" s="138">
        <f t="shared" ref="H170:H177" si="25">G170*F170</f>
        <v>0</v>
      </c>
      <c r="I170" s="138"/>
      <c r="J170" s="138">
        <f t="shared" ref="J170:J177" si="26">I170*F170</f>
        <v>0</v>
      </c>
      <c r="K170" s="138"/>
      <c r="L170" s="138">
        <f t="shared" ref="L170:L177" si="27">K170*F170</f>
        <v>0</v>
      </c>
      <c r="M170" s="138">
        <f t="shared" ref="M170:M177" si="28">L170+J170+H170</f>
        <v>0</v>
      </c>
    </row>
    <row r="171" spans="1:13" ht="17">
      <c r="A171" s="313"/>
      <c r="B171" s="115"/>
      <c r="C171" s="83" t="s">
        <v>43</v>
      </c>
      <c r="D171" s="81" t="s">
        <v>21</v>
      </c>
      <c r="E171" s="136">
        <v>0.06</v>
      </c>
      <c r="F171" s="136">
        <f>E171*F169</f>
        <v>9.5999999999999992E-3</v>
      </c>
      <c r="G171" s="138"/>
      <c r="H171" s="138">
        <f t="shared" si="25"/>
        <v>0</v>
      </c>
      <c r="I171" s="138"/>
      <c r="J171" s="138">
        <f t="shared" si="26"/>
        <v>0</v>
      </c>
      <c r="K171" s="138"/>
      <c r="L171" s="138">
        <f t="shared" si="27"/>
        <v>0</v>
      </c>
      <c r="M171" s="138">
        <f t="shared" si="28"/>
        <v>0</v>
      </c>
    </row>
    <row r="172" spans="1:13" ht="17">
      <c r="A172" s="313"/>
      <c r="B172" s="115"/>
      <c r="C172" s="83" t="s">
        <v>91</v>
      </c>
      <c r="D172" s="81" t="s">
        <v>80</v>
      </c>
      <c r="E172" s="136"/>
      <c r="F172" s="136">
        <v>12</v>
      </c>
      <c r="G172" s="138"/>
      <c r="H172" s="138">
        <f t="shared" si="25"/>
        <v>0</v>
      </c>
      <c r="I172" s="138"/>
      <c r="J172" s="138">
        <f t="shared" si="26"/>
        <v>0</v>
      </c>
      <c r="K172" s="138"/>
      <c r="L172" s="138">
        <f t="shared" si="27"/>
        <v>0</v>
      </c>
      <c r="M172" s="138">
        <f t="shared" si="28"/>
        <v>0</v>
      </c>
    </row>
    <row r="173" spans="1:13" ht="17">
      <c r="A173" s="313"/>
      <c r="B173" s="115"/>
      <c r="C173" s="83" t="s">
        <v>24</v>
      </c>
      <c r="D173" s="81" t="s">
        <v>21</v>
      </c>
      <c r="E173" s="136">
        <v>5.44</v>
      </c>
      <c r="F173" s="136">
        <f>F169*E173</f>
        <v>0.87040000000000006</v>
      </c>
      <c r="G173" s="138"/>
      <c r="H173" s="138">
        <f t="shared" si="25"/>
        <v>0</v>
      </c>
      <c r="I173" s="138"/>
      <c r="J173" s="138">
        <f t="shared" si="26"/>
        <v>0</v>
      </c>
      <c r="K173" s="138"/>
      <c r="L173" s="138">
        <f t="shared" si="27"/>
        <v>0</v>
      </c>
      <c r="M173" s="138">
        <f t="shared" si="28"/>
        <v>0</v>
      </c>
    </row>
    <row r="174" spans="1:13" ht="17">
      <c r="A174" s="313"/>
      <c r="B174" s="115"/>
      <c r="C174" s="83" t="s">
        <v>92</v>
      </c>
      <c r="D174" s="81" t="s">
        <v>80</v>
      </c>
      <c r="E174" s="136"/>
      <c r="F174" s="136">
        <v>20</v>
      </c>
      <c r="G174" s="138"/>
      <c r="H174" s="138">
        <f t="shared" si="25"/>
        <v>0</v>
      </c>
      <c r="I174" s="138"/>
      <c r="J174" s="138">
        <f t="shared" si="26"/>
        <v>0</v>
      </c>
      <c r="K174" s="138"/>
      <c r="L174" s="138">
        <f t="shared" si="27"/>
        <v>0</v>
      </c>
      <c r="M174" s="138">
        <f t="shared" si="28"/>
        <v>0</v>
      </c>
    </row>
    <row r="175" spans="1:13" ht="17">
      <c r="A175" s="313"/>
      <c r="B175" s="115"/>
      <c r="C175" s="83" t="s">
        <v>93</v>
      </c>
      <c r="D175" s="81" t="s">
        <v>80</v>
      </c>
      <c r="E175" s="136"/>
      <c r="F175" s="136">
        <v>24</v>
      </c>
      <c r="G175" s="138"/>
      <c r="H175" s="138">
        <f t="shared" si="25"/>
        <v>0</v>
      </c>
      <c r="I175" s="138"/>
      <c r="J175" s="138">
        <f t="shared" si="26"/>
        <v>0</v>
      </c>
      <c r="K175" s="138"/>
      <c r="L175" s="138">
        <f t="shared" si="27"/>
        <v>0</v>
      </c>
      <c r="M175" s="138">
        <f t="shared" si="28"/>
        <v>0</v>
      </c>
    </row>
    <row r="176" spans="1:13" s="270" customFormat="1" ht="34">
      <c r="A176" s="313"/>
      <c r="B176" s="77"/>
      <c r="C176" s="78" t="s">
        <v>347</v>
      </c>
      <c r="D176" s="60" t="s">
        <v>80</v>
      </c>
      <c r="E176" s="136"/>
      <c r="F176" s="136">
        <v>1.2</v>
      </c>
      <c r="G176" s="138"/>
      <c r="H176" s="138">
        <f t="shared" ref="H176" si="29">G176*F176</f>
        <v>0</v>
      </c>
      <c r="I176" s="138"/>
      <c r="J176" s="138">
        <f t="shared" ref="J176" si="30">I176*F176</f>
        <v>0</v>
      </c>
      <c r="K176" s="138"/>
      <c r="L176" s="138">
        <f t="shared" ref="L176" si="31">K176*F176</f>
        <v>0</v>
      </c>
      <c r="M176" s="138">
        <f t="shared" ref="M176" si="32">L176+J176+H176</f>
        <v>0</v>
      </c>
    </row>
    <row r="177" spans="1:13" ht="17">
      <c r="A177" s="314"/>
      <c r="B177" s="115"/>
      <c r="C177" s="83" t="s">
        <v>94</v>
      </c>
      <c r="D177" s="81" t="s">
        <v>39</v>
      </c>
      <c r="E177" s="136"/>
      <c r="F177" s="136">
        <v>3</v>
      </c>
      <c r="G177" s="138"/>
      <c r="H177" s="138">
        <f t="shared" si="25"/>
        <v>0</v>
      </c>
      <c r="I177" s="138"/>
      <c r="J177" s="138">
        <f t="shared" si="26"/>
        <v>0</v>
      </c>
      <c r="K177" s="138"/>
      <c r="L177" s="138">
        <f t="shared" si="27"/>
        <v>0</v>
      </c>
      <c r="M177" s="138">
        <f t="shared" si="28"/>
        <v>0</v>
      </c>
    </row>
    <row r="178" spans="1:13" ht="16">
      <c r="A178" s="3"/>
      <c r="B178" s="58"/>
      <c r="C178" s="59" t="s">
        <v>95</v>
      </c>
      <c r="D178" s="58"/>
      <c r="E178" s="138"/>
      <c r="F178" s="138"/>
      <c r="G178" s="138"/>
      <c r="H178" s="138"/>
      <c r="I178" s="138"/>
      <c r="J178" s="138"/>
      <c r="K178" s="138"/>
      <c r="L178" s="138"/>
      <c r="M178" s="138"/>
    </row>
    <row r="179" spans="1:13" ht="17">
      <c r="A179" s="306">
        <v>1</v>
      </c>
      <c r="B179" s="109">
        <v>37914</v>
      </c>
      <c r="C179" s="110" t="s">
        <v>251</v>
      </c>
      <c r="D179" s="111" t="s">
        <v>135</v>
      </c>
      <c r="E179" s="144"/>
      <c r="F179" s="155">
        <f>1.6</f>
        <v>1.6</v>
      </c>
      <c r="G179" s="138"/>
      <c r="H179" s="138"/>
      <c r="I179" s="138"/>
      <c r="J179" s="138"/>
      <c r="K179" s="138"/>
      <c r="L179" s="138"/>
      <c r="M179" s="138"/>
    </row>
    <row r="180" spans="1:13" ht="17">
      <c r="A180" s="307"/>
      <c r="B180" s="117"/>
      <c r="C180" s="83" t="s">
        <v>66</v>
      </c>
      <c r="D180" s="81" t="s">
        <v>45</v>
      </c>
      <c r="E180" s="144">
        <v>1</v>
      </c>
      <c r="F180" s="144">
        <f>F179*E180</f>
        <v>1.6</v>
      </c>
      <c r="G180" s="138"/>
      <c r="H180" s="138">
        <f>G180*F180</f>
        <v>0</v>
      </c>
      <c r="I180" s="138"/>
      <c r="J180" s="138">
        <f>I180*F180</f>
        <v>0</v>
      </c>
      <c r="K180" s="138"/>
      <c r="L180" s="138">
        <f>K180*F180</f>
        <v>0</v>
      </c>
      <c r="M180" s="138">
        <f>L180+J180+H180</f>
        <v>0</v>
      </c>
    </row>
    <row r="181" spans="1:13" ht="17">
      <c r="A181" s="307"/>
      <c r="B181" s="114"/>
      <c r="C181" s="113" t="s">
        <v>20</v>
      </c>
      <c r="D181" s="114" t="s">
        <v>21</v>
      </c>
      <c r="E181" s="144">
        <v>0.13</v>
      </c>
      <c r="F181" s="144">
        <f>F179*E181</f>
        <v>0.20800000000000002</v>
      </c>
      <c r="G181" s="138"/>
      <c r="H181" s="138">
        <f>G181*F181</f>
        <v>0</v>
      </c>
      <c r="I181" s="138"/>
      <c r="J181" s="138">
        <f>I181*F181</f>
        <v>0</v>
      </c>
      <c r="K181" s="138"/>
      <c r="L181" s="138">
        <f>K181*F181</f>
        <v>0</v>
      </c>
      <c r="M181" s="138">
        <f>L181+J181+H181</f>
        <v>0</v>
      </c>
    </row>
    <row r="182" spans="1:13" ht="17">
      <c r="A182" s="307"/>
      <c r="B182" s="114"/>
      <c r="C182" s="113" t="s">
        <v>247</v>
      </c>
      <c r="D182" s="114"/>
      <c r="E182" s="144"/>
      <c r="F182" s="144"/>
      <c r="G182" s="138"/>
      <c r="H182" s="138"/>
      <c r="I182" s="138"/>
      <c r="J182" s="138"/>
      <c r="K182" s="138"/>
      <c r="L182" s="138"/>
      <c r="M182" s="138"/>
    </row>
    <row r="183" spans="1:13" ht="17">
      <c r="A183" s="307"/>
      <c r="B183" s="63" t="s">
        <v>252</v>
      </c>
      <c r="C183" s="113" t="s">
        <v>253</v>
      </c>
      <c r="D183" s="114" t="s">
        <v>135</v>
      </c>
      <c r="E183" s="144">
        <v>1</v>
      </c>
      <c r="F183" s="144">
        <f>F179*E183</f>
        <v>1.6</v>
      </c>
      <c r="G183" s="138"/>
      <c r="H183" s="138">
        <f>G183*F183</f>
        <v>0</v>
      </c>
      <c r="I183" s="138"/>
      <c r="J183" s="138">
        <f>I183*F183</f>
        <v>0</v>
      </c>
      <c r="K183" s="138"/>
      <c r="L183" s="138">
        <f>K183*F183</f>
        <v>0</v>
      </c>
      <c r="M183" s="138">
        <f>L183+J183+H183</f>
        <v>0</v>
      </c>
    </row>
    <row r="184" spans="1:13" ht="17">
      <c r="A184" s="307"/>
      <c r="B184" s="109"/>
      <c r="C184" s="113" t="s">
        <v>254</v>
      </c>
      <c r="D184" s="114" t="s">
        <v>19</v>
      </c>
      <c r="E184" s="144">
        <v>8.0000000000000004E-4</v>
      </c>
      <c r="F184" s="144">
        <f>F179*E184</f>
        <v>1.2800000000000001E-3</v>
      </c>
      <c r="G184" s="138"/>
      <c r="H184" s="138">
        <f>G184*F184</f>
        <v>0</v>
      </c>
      <c r="I184" s="138"/>
      <c r="J184" s="138">
        <f>I184*F184</f>
        <v>0</v>
      </c>
      <c r="K184" s="138"/>
      <c r="L184" s="138">
        <f>K184*F184</f>
        <v>0</v>
      </c>
      <c r="M184" s="138">
        <f>L184+J184+H184</f>
        <v>0</v>
      </c>
    </row>
    <row r="185" spans="1:13" ht="17">
      <c r="A185" s="307"/>
      <c r="B185" s="112"/>
      <c r="C185" s="113" t="s">
        <v>255</v>
      </c>
      <c r="D185" s="114" t="s">
        <v>256</v>
      </c>
      <c r="E185" s="144"/>
      <c r="F185" s="144">
        <v>1</v>
      </c>
      <c r="G185" s="138"/>
      <c r="H185" s="138">
        <f>G185*F185</f>
        <v>0</v>
      </c>
      <c r="I185" s="138"/>
      <c r="J185" s="138">
        <f>I185*F185</f>
        <v>0</v>
      </c>
      <c r="K185" s="138"/>
      <c r="L185" s="138">
        <f>K185*F185</f>
        <v>0</v>
      </c>
      <c r="M185" s="138">
        <f>L185+J185+H185</f>
        <v>0</v>
      </c>
    </row>
    <row r="186" spans="1:13" ht="17">
      <c r="A186" s="308"/>
      <c r="B186" s="114"/>
      <c r="C186" s="113" t="s">
        <v>249</v>
      </c>
      <c r="D186" s="114" t="s">
        <v>21</v>
      </c>
      <c r="E186" s="144">
        <v>2.06E-2</v>
      </c>
      <c r="F186" s="144">
        <f>F179*E186</f>
        <v>3.2960000000000003E-2</v>
      </c>
      <c r="G186" s="138"/>
      <c r="H186" s="138">
        <f>G186*F186</f>
        <v>0</v>
      </c>
      <c r="I186" s="138"/>
      <c r="J186" s="138">
        <f>I186*F186</f>
        <v>0</v>
      </c>
      <c r="K186" s="138"/>
      <c r="L186" s="138">
        <f>K186*F186</f>
        <v>0</v>
      </c>
      <c r="M186" s="138">
        <f>L186+J186+H186</f>
        <v>0</v>
      </c>
    </row>
    <row r="187" spans="1:13" ht="17">
      <c r="A187" s="306">
        <v>2</v>
      </c>
      <c r="B187" s="112" t="s">
        <v>96</v>
      </c>
      <c r="C187" s="110" t="s">
        <v>257</v>
      </c>
      <c r="D187" s="114" t="s">
        <v>135</v>
      </c>
      <c r="E187" s="144"/>
      <c r="F187" s="155">
        <f>F179</f>
        <v>1.6</v>
      </c>
      <c r="G187" s="138"/>
      <c r="H187" s="138"/>
      <c r="I187" s="138"/>
      <c r="J187" s="138"/>
      <c r="K187" s="138"/>
      <c r="L187" s="138"/>
      <c r="M187" s="138"/>
    </row>
    <row r="188" spans="1:13" ht="17">
      <c r="A188" s="307"/>
      <c r="B188" s="112" t="s">
        <v>97</v>
      </c>
      <c r="C188" s="78" t="s">
        <v>29</v>
      </c>
      <c r="D188" s="87" t="s">
        <v>39</v>
      </c>
      <c r="E188" s="140">
        <v>2</v>
      </c>
      <c r="F188" s="144">
        <f>F187*E188</f>
        <v>3.2</v>
      </c>
      <c r="G188" s="138"/>
      <c r="H188" s="138">
        <f t="shared" ref="H188:H198" si="33">G188*F188</f>
        <v>0</v>
      </c>
      <c r="I188" s="138"/>
      <c r="J188" s="138">
        <f t="shared" ref="J188:J198" si="34">I188*F188</f>
        <v>0</v>
      </c>
      <c r="K188" s="138"/>
      <c r="L188" s="138">
        <f t="shared" ref="L188:L198" si="35">K188*F188</f>
        <v>0</v>
      </c>
      <c r="M188" s="138">
        <f t="shared" ref="M188:M198" si="36">L188+J188+H188</f>
        <v>0</v>
      </c>
    </row>
    <row r="189" spans="1:13" ht="17">
      <c r="A189" s="307"/>
      <c r="B189" s="112"/>
      <c r="C189" s="113" t="s">
        <v>247</v>
      </c>
      <c r="D189" s="114"/>
      <c r="E189" s="144"/>
      <c r="F189" s="144"/>
      <c r="G189" s="138"/>
      <c r="H189" s="138">
        <f t="shared" si="33"/>
        <v>0</v>
      </c>
      <c r="I189" s="138"/>
      <c r="J189" s="138">
        <f t="shared" si="34"/>
        <v>0</v>
      </c>
      <c r="K189" s="138"/>
      <c r="L189" s="138">
        <f t="shared" si="35"/>
        <v>0</v>
      </c>
      <c r="M189" s="138">
        <f t="shared" si="36"/>
        <v>0</v>
      </c>
    </row>
    <row r="190" spans="1:13" ht="17">
      <c r="A190" s="307"/>
      <c r="B190" s="63" t="s">
        <v>258</v>
      </c>
      <c r="C190" s="113" t="s">
        <v>259</v>
      </c>
      <c r="D190" s="114" t="s">
        <v>32</v>
      </c>
      <c r="E190" s="144">
        <v>0.11</v>
      </c>
      <c r="F190" s="144">
        <f>F187*E190</f>
        <v>0.17600000000000002</v>
      </c>
      <c r="G190" s="138"/>
      <c r="H190" s="138">
        <f t="shared" si="33"/>
        <v>0</v>
      </c>
      <c r="I190" s="138"/>
      <c r="J190" s="138">
        <f t="shared" si="34"/>
        <v>0</v>
      </c>
      <c r="K190" s="138"/>
      <c r="L190" s="138">
        <f t="shared" si="35"/>
        <v>0</v>
      </c>
      <c r="M190" s="138">
        <f t="shared" si="36"/>
        <v>0</v>
      </c>
    </row>
    <row r="191" spans="1:13" ht="17">
      <c r="A191" s="308"/>
      <c r="B191" s="114"/>
      <c r="C191" s="113" t="s">
        <v>260</v>
      </c>
      <c r="D191" s="114" t="s">
        <v>21</v>
      </c>
      <c r="E191" s="144">
        <v>5.9999999999999995E-4</v>
      </c>
      <c r="F191" s="144">
        <f>F187*E191</f>
        <v>9.5999999999999992E-4</v>
      </c>
      <c r="G191" s="138"/>
      <c r="H191" s="138">
        <f t="shared" si="33"/>
        <v>0</v>
      </c>
      <c r="I191" s="138"/>
      <c r="J191" s="138">
        <f t="shared" si="34"/>
        <v>0</v>
      </c>
      <c r="K191" s="138"/>
      <c r="L191" s="138">
        <f t="shared" si="35"/>
        <v>0</v>
      </c>
      <c r="M191" s="138">
        <f t="shared" si="36"/>
        <v>0</v>
      </c>
    </row>
    <row r="192" spans="1:13" s="247" customFormat="1" ht="16">
      <c r="A192" s="243">
        <v>3</v>
      </c>
      <c r="B192" s="244" t="s">
        <v>99</v>
      </c>
      <c r="C192" s="245" t="s">
        <v>339</v>
      </c>
      <c r="D192" s="246" t="s">
        <v>98</v>
      </c>
      <c r="E192" s="136"/>
      <c r="F192" s="175">
        <v>1</v>
      </c>
      <c r="G192" s="136"/>
      <c r="H192" s="136">
        <f>G192*F192</f>
        <v>0</v>
      </c>
      <c r="I192" s="136"/>
      <c r="J192" s="136">
        <f>I192*F192</f>
        <v>0</v>
      </c>
      <c r="K192" s="136"/>
      <c r="L192" s="136">
        <f>K192*F192</f>
        <v>0</v>
      </c>
      <c r="M192" s="136">
        <f>L192+J192+H192</f>
        <v>0</v>
      </c>
    </row>
    <row r="193" spans="1:13" s="247" customFormat="1" ht="18" customHeight="1">
      <c r="A193" s="309">
        <v>4</v>
      </c>
      <c r="B193" s="93" t="s">
        <v>100</v>
      </c>
      <c r="C193" s="94" t="s">
        <v>261</v>
      </c>
      <c r="D193" s="81" t="s">
        <v>218</v>
      </c>
      <c r="E193" s="136"/>
      <c r="F193" s="175">
        <f>0.1</f>
        <v>0.1</v>
      </c>
      <c r="G193" s="136"/>
      <c r="H193" s="136"/>
      <c r="I193" s="136"/>
      <c r="J193" s="136"/>
      <c r="K193" s="136"/>
      <c r="L193" s="136"/>
      <c r="M193" s="136"/>
    </row>
    <row r="194" spans="1:13" s="247" customFormat="1" ht="17">
      <c r="A194" s="310"/>
      <c r="B194" s="95"/>
      <c r="C194" s="78" t="s">
        <v>29</v>
      </c>
      <c r="D194" s="87" t="s">
        <v>39</v>
      </c>
      <c r="E194" s="136">
        <v>100</v>
      </c>
      <c r="F194" s="136">
        <f>F193*E194</f>
        <v>10</v>
      </c>
      <c r="G194" s="136"/>
      <c r="H194" s="136">
        <f t="shared" si="33"/>
        <v>0</v>
      </c>
      <c r="I194" s="136"/>
      <c r="J194" s="136">
        <f t="shared" si="34"/>
        <v>0</v>
      </c>
      <c r="K194" s="136"/>
      <c r="L194" s="136">
        <f t="shared" si="35"/>
        <v>0</v>
      </c>
      <c r="M194" s="136">
        <f t="shared" si="36"/>
        <v>0</v>
      </c>
    </row>
    <row r="195" spans="1:13" s="247" customFormat="1" ht="17">
      <c r="A195" s="310"/>
      <c r="B195" s="95"/>
      <c r="C195" s="83" t="s">
        <v>67</v>
      </c>
      <c r="D195" s="81" t="s">
        <v>21</v>
      </c>
      <c r="E195" s="136">
        <v>29</v>
      </c>
      <c r="F195" s="136">
        <f>E195*F193</f>
        <v>2.9000000000000004</v>
      </c>
      <c r="G195" s="136"/>
      <c r="H195" s="136">
        <f t="shared" si="33"/>
        <v>0</v>
      </c>
      <c r="I195" s="136"/>
      <c r="J195" s="136">
        <f t="shared" si="34"/>
        <v>0</v>
      </c>
      <c r="K195" s="136"/>
      <c r="L195" s="136">
        <f t="shared" si="35"/>
        <v>0</v>
      </c>
      <c r="M195" s="136">
        <f t="shared" si="36"/>
        <v>0</v>
      </c>
    </row>
    <row r="196" spans="1:13" s="247" customFormat="1" ht="17">
      <c r="A196" s="310"/>
      <c r="B196" s="95"/>
      <c r="C196" s="83" t="s">
        <v>101</v>
      </c>
      <c r="D196" s="81" t="s">
        <v>45</v>
      </c>
      <c r="E196" s="136">
        <v>100</v>
      </c>
      <c r="F196" s="136">
        <f>E196*F193</f>
        <v>10</v>
      </c>
      <c r="G196" s="136"/>
      <c r="H196" s="136">
        <f t="shared" si="33"/>
        <v>0</v>
      </c>
      <c r="I196" s="136"/>
      <c r="J196" s="136">
        <f t="shared" si="34"/>
        <v>0</v>
      </c>
      <c r="K196" s="136"/>
      <c r="L196" s="136">
        <f t="shared" si="35"/>
        <v>0</v>
      </c>
      <c r="M196" s="136">
        <f t="shared" si="36"/>
        <v>0</v>
      </c>
    </row>
    <row r="197" spans="1:13" s="247" customFormat="1" ht="17">
      <c r="A197" s="310"/>
      <c r="B197" s="95"/>
      <c r="C197" s="83" t="s">
        <v>24</v>
      </c>
      <c r="D197" s="81" t="s">
        <v>21</v>
      </c>
      <c r="E197" s="136">
        <v>18</v>
      </c>
      <c r="F197" s="136">
        <f>F193*E197</f>
        <v>1.8</v>
      </c>
      <c r="G197" s="136"/>
      <c r="H197" s="136">
        <f t="shared" si="33"/>
        <v>0</v>
      </c>
      <c r="I197" s="136"/>
      <c r="J197" s="136">
        <f t="shared" si="34"/>
        <v>0</v>
      </c>
      <c r="K197" s="136"/>
      <c r="L197" s="136">
        <f t="shared" si="35"/>
        <v>0</v>
      </c>
      <c r="M197" s="136">
        <f t="shared" si="36"/>
        <v>0</v>
      </c>
    </row>
    <row r="198" spans="1:13" s="247" customFormat="1" ht="17">
      <c r="A198" s="311"/>
      <c r="B198" s="96"/>
      <c r="C198" s="83" t="s">
        <v>102</v>
      </c>
      <c r="D198" s="81" t="s">
        <v>23</v>
      </c>
      <c r="E198" s="136">
        <v>7.0000000000000007E-2</v>
      </c>
      <c r="F198" s="136">
        <f>E198*F193</f>
        <v>7.000000000000001E-3</v>
      </c>
      <c r="G198" s="136"/>
      <c r="H198" s="136">
        <f t="shared" si="33"/>
        <v>0</v>
      </c>
      <c r="I198" s="136"/>
      <c r="J198" s="136">
        <f t="shared" si="34"/>
        <v>0</v>
      </c>
      <c r="K198" s="136"/>
      <c r="L198" s="136">
        <f t="shared" si="35"/>
        <v>0</v>
      </c>
      <c r="M198" s="136">
        <f t="shared" si="36"/>
        <v>0</v>
      </c>
    </row>
    <row r="199" spans="1:13" s="242" customFormat="1" ht="16">
      <c r="A199" s="239">
        <v>5</v>
      </c>
      <c r="B199" s="240" t="s">
        <v>99</v>
      </c>
      <c r="C199" s="241" t="s">
        <v>344</v>
      </c>
      <c r="D199" s="62" t="s">
        <v>98</v>
      </c>
      <c r="E199" s="175"/>
      <c r="F199" s="175">
        <v>1</v>
      </c>
      <c r="G199" s="136"/>
      <c r="H199" s="136">
        <f>G199*F199</f>
        <v>0</v>
      </c>
      <c r="I199" s="136"/>
      <c r="J199" s="136">
        <f>I199*F199</f>
        <v>0</v>
      </c>
      <c r="K199" s="136"/>
      <c r="L199" s="136">
        <f>K199*F199</f>
        <v>0</v>
      </c>
      <c r="M199" s="136">
        <f>L199+J199+H199</f>
        <v>0</v>
      </c>
    </row>
    <row r="200" spans="1:13" s="270" customFormat="1" ht="34">
      <c r="A200" s="303">
        <v>7</v>
      </c>
      <c r="B200" s="128" t="s">
        <v>126</v>
      </c>
      <c r="C200" s="61" t="s">
        <v>345</v>
      </c>
      <c r="D200" s="60" t="s">
        <v>41</v>
      </c>
      <c r="E200" s="136"/>
      <c r="F200" s="175">
        <v>0.02</v>
      </c>
      <c r="G200" s="136"/>
      <c r="H200" s="136"/>
      <c r="I200" s="136"/>
      <c r="J200" s="136"/>
      <c r="K200" s="136"/>
      <c r="L200" s="136"/>
      <c r="M200" s="238"/>
    </row>
    <row r="201" spans="1:13" s="270" customFormat="1" ht="17">
      <c r="A201" s="304"/>
      <c r="B201" s="129"/>
      <c r="C201" s="78" t="s">
        <v>123</v>
      </c>
      <c r="D201" s="60" t="s">
        <v>45</v>
      </c>
      <c r="E201" s="136">
        <v>100</v>
      </c>
      <c r="F201" s="136">
        <v>2</v>
      </c>
      <c r="G201" s="136"/>
      <c r="H201" s="136"/>
      <c r="I201" s="136"/>
      <c r="J201" s="136">
        <f>I201*F201</f>
        <v>0</v>
      </c>
      <c r="K201" s="136"/>
      <c r="L201" s="136"/>
      <c r="M201" s="238">
        <f t="shared" ref="M201:M205" si="37">L201+J201+H201</f>
        <v>0</v>
      </c>
    </row>
    <row r="202" spans="1:13" s="270" customFormat="1" ht="17">
      <c r="A202" s="304"/>
      <c r="B202" s="129"/>
      <c r="C202" s="78" t="s">
        <v>67</v>
      </c>
      <c r="D202" s="60" t="s">
        <v>21</v>
      </c>
      <c r="E202" s="136">
        <v>2</v>
      </c>
      <c r="F202" s="136">
        <v>0.04</v>
      </c>
      <c r="G202" s="136"/>
      <c r="H202" s="136"/>
      <c r="I202" s="136"/>
      <c r="J202" s="136"/>
      <c r="K202" s="136"/>
      <c r="L202" s="136">
        <f>K202*F202</f>
        <v>0</v>
      </c>
      <c r="M202" s="238">
        <f t="shared" si="37"/>
        <v>0</v>
      </c>
    </row>
    <row r="203" spans="1:13" s="270" customFormat="1" ht="17">
      <c r="A203" s="304"/>
      <c r="B203" s="129"/>
      <c r="C203" s="78" t="s">
        <v>124</v>
      </c>
      <c r="D203" s="60" t="s">
        <v>45</v>
      </c>
      <c r="E203" s="136">
        <v>100</v>
      </c>
      <c r="F203" s="136">
        <f>E203*F200</f>
        <v>2</v>
      </c>
      <c r="G203" s="136"/>
      <c r="H203" s="136">
        <f>F203*G203</f>
        <v>0</v>
      </c>
      <c r="I203" s="136"/>
      <c r="J203" s="136"/>
      <c r="K203" s="136"/>
      <c r="L203" s="136"/>
      <c r="M203" s="238">
        <f t="shared" si="37"/>
        <v>0</v>
      </c>
    </row>
    <row r="204" spans="1:13" s="270" customFormat="1" ht="17">
      <c r="A204" s="304"/>
      <c r="B204" s="129"/>
      <c r="C204" s="78" t="s">
        <v>24</v>
      </c>
      <c r="D204" s="60" t="s">
        <v>21</v>
      </c>
      <c r="E204" s="136">
        <v>0.7</v>
      </c>
      <c r="F204" s="136">
        <f>F200*E204</f>
        <v>1.3999999999999999E-2</v>
      </c>
      <c r="G204" s="136"/>
      <c r="H204" s="136">
        <f>F204*G204</f>
        <v>0</v>
      </c>
      <c r="I204" s="136"/>
      <c r="J204" s="136"/>
      <c r="K204" s="136"/>
      <c r="L204" s="136"/>
      <c r="M204" s="238">
        <f t="shared" si="37"/>
        <v>0</v>
      </c>
    </row>
    <row r="205" spans="1:13" s="270" customFormat="1" ht="17">
      <c r="A205" s="305"/>
      <c r="B205" s="130"/>
      <c r="C205" s="78" t="s">
        <v>125</v>
      </c>
      <c r="D205" s="60" t="s">
        <v>32</v>
      </c>
      <c r="E205" s="136">
        <v>600</v>
      </c>
      <c r="F205" s="136">
        <f>E205*F200</f>
        <v>12</v>
      </c>
      <c r="G205" s="136"/>
      <c r="H205" s="136">
        <f>F205*G205</f>
        <v>0</v>
      </c>
      <c r="I205" s="136"/>
      <c r="J205" s="136"/>
      <c r="K205" s="136"/>
      <c r="L205" s="136"/>
      <c r="M205" s="238">
        <f t="shared" si="37"/>
        <v>0</v>
      </c>
    </row>
    <row r="206" spans="1:13" s="270" customFormat="1" ht="34">
      <c r="A206" s="303">
        <v>9</v>
      </c>
      <c r="B206" s="271" t="s">
        <v>122</v>
      </c>
      <c r="C206" s="61" t="s">
        <v>346</v>
      </c>
      <c r="D206" s="60" t="s">
        <v>35</v>
      </c>
      <c r="E206" s="136"/>
      <c r="F206" s="175">
        <v>0.01</v>
      </c>
      <c r="G206" s="136"/>
      <c r="H206" s="136"/>
      <c r="I206" s="136"/>
      <c r="J206" s="136"/>
      <c r="K206" s="136"/>
      <c r="L206" s="136"/>
      <c r="M206" s="238"/>
    </row>
    <row r="207" spans="1:13" s="270" customFormat="1" ht="17">
      <c r="A207" s="304"/>
      <c r="B207" s="272"/>
      <c r="C207" s="78" t="s">
        <v>123</v>
      </c>
      <c r="D207" s="60" t="s">
        <v>45</v>
      </c>
      <c r="E207" s="136">
        <v>100</v>
      </c>
      <c r="F207" s="136">
        <f>E207*F206</f>
        <v>1</v>
      </c>
      <c r="G207" s="136"/>
      <c r="H207" s="136"/>
      <c r="I207" s="136"/>
      <c r="J207" s="136">
        <f>I207*F207</f>
        <v>0</v>
      </c>
      <c r="K207" s="136"/>
      <c r="L207" s="136"/>
      <c r="M207" s="238">
        <f t="shared" ref="M207:M210" si="38">L207+J207+H207</f>
        <v>0</v>
      </c>
    </row>
    <row r="208" spans="1:13" s="270" customFormat="1" ht="17">
      <c r="A208" s="304"/>
      <c r="B208" s="272"/>
      <c r="C208" s="78" t="s">
        <v>67</v>
      </c>
      <c r="D208" s="60" t="s">
        <v>21</v>
      </c>
      <c r="E208" s="136">
        <v>3.69</v>
      </c>
      <c r="F208" s="136">
        <f>E208*F206</f>
        <v>3.6900000000000002E-2</v>
      </c>
      <c r="G208" s="136"/>
      <c r="H208" s="136"/>
      <c r="I208" s="136"/>
      <c r="J208" s="136"/>
      <c r="K208" s="136"/>
      <c r="L208" s="136">
        <f>K208*F208</f>
        <v>0</v>
      </c>
      <c r="M208" s="238">
        <f t="shared" si="38"/>
        <v>0</v>
      </c>
    </row>
    <row r="209" spans="1:13" s="270" customFormat="1" ht="17">
      <c r="A209" s="304"/>
      <c r="B209" s="272"/>
      <c r="C209" s="78" t="s">
        <v>124</v>
      </c>
      <c r="D209" s="60" t="s">
        <v>45</v>
      </c>
      <c r="E209" s="136">
        <v>101</v>
      </c>
      <c r="F209" s="136">
        <f>E209*F206</f>
        <v>1.01</v>
      </c>
      <c r="G209" s="136"/>
      <c r="H209" s="136">
        <f>F209*G209</f>
        <v>0</v>
      </c>
      <c r="I209" s="136"/>
      <c r="J209" s="136"/>
      <c r="K209" s="136"/>
      <c r="L209" s="136"/>
      <c r="M209" s="238">
        <f t="shared" si="38"/>
        <v>0</v>
      </c>
    </row>
    <row r="210" spans="1:13" s="270" customFormat="1" ht="17">
      <c r="A210" s="305"/>
      <c r="B210" s="273"/>
      <c r="C210" s="78" t="s">
        <v>125</v>
      </c>
      <c r="D210" s="60" t="s">
        <v>32</v>
      </c>
      <c r="E210" s="136">
        <v>600</v>
      </c>
      <c r="F210" s="136">
        <f>E210*F206</f>
        <v>6</v>
      </c>
      <c r="G210" s="136"/>
      <c r="H210" s="136">
        <f>F210*G210</f>
        <v>0</v>
      </c>
      <c r="I210" s="136"/>
      <c r="J210" s="136"/>
      <c r="K210" s="136"/>
      <c r="L210" s="136"/>
      <c r="M210" s="238">
        <f t="shared" si="38"/>
        <v>0</v>
      </c>
    </row>
    <row r="211" spans="1:13" s="274" customFormat="1" ht="17">
      <c r="A211" s="302">
        <v>6</v>
      </c>
      <c r="B211" s="77" t="s">
        <v>18</v>
      </c>
      <c r="C211" s="69" t="s">
        <v>342</v>
      </c>
      <c r="D211" s="62" t="s">
        <v>206</v>
      </c>
      <c r="E211" s="175"/>
      <c r="F211" s="175">
        <v>2.5000000000000001E-2</v>
      </c>
      <c r="G211" s="138"/>
      <c r="H211" s="173"/>
      <c r="I211" s="173"/>
      <c r="J211" s="173"/>
      <c r="K211" s="173"/>
      <c r="L211" s="173"/>
      <c r="M211" s="173"/>
    </row>
    <row r="212" spans="1:13" s="274" customFormat="1" ht="17">
      <c r="A212" s="302"/>
      <c r="B212" s="77"/>
      <c r="C212" s="78" t="s">
        <v>29</v>
      </c>
      <c r="D212" s="60" t="s">
        <v>19</v>
      </c>
      <c r="E212" s="136">
        <v>100</v>
      </c>
      <c r="F212" s="136">
        <f>E212*F211</f>
        <v>2.5</v>
      </c>
      <c r="G212" s="138"/>
      <c r="H212" s="138">
        <f t="shared" ref="H212:H216" si="39">G212*F212</f>
        <v>0</v>
      </c>
      <c r="I212" s="138"/>
      <c r="J212" s="138">
        <f t="shared" ref="J212:J216" si="40">I212*F212</f>
        <v>0</v>
      </c>
      <c r="K212" s="138"/>
      <c r="L212" s="138">
        <f t="shared" ref="L212:L216" si="41">K212*F212</f>
        <v>0</v>
      </c>
      <c r="M212" s="138">
        <f t="shared" ref="M212:M216" si="42">L212+J212+H212</f>
        <v>0</v>
      </c>
    </row>
    <row r="213" spans="1:13" s="274" customFormat="1" ht="17">
      <c r="A213" s="302"/>
      <c r="B213" s="77"/>
      <c r="C213" s="78" t="s">
        <v>20</v>
      </c>
      <c r="D213" s="60" t="s">
        <v>21</v>
      </c>
      <c r="E213" s="136">
        <v>92</v>
      </c>
      <c r="F213" s="136">
        <f>F211*E213</f>
        <v>2.3000000000000003</v>
      </c>
      <c r="G213" s="138"/>
      <c r="H213" s="138">
        <f t="shared" si="39"/>
        <v>0</v>
      </c>
      <c r="I213" s="138"/>
      <c r="J213" s="138">
        <f t="shared" si="40"/>
        <v>0</v>
      </c>
      <c r="K213" s="138"/>
      <c r="L213" s="138">
        <f t="shared" si="41"/>
        <v>0</v>
      </c>
      <c r="M213" s="138">
        <f t="shared" si="42"/>
        <v>0</v>
      </c>
    </row>
    <row r="214" spans="1:13" s="270" customFormat="1" ht="17">
      <c r="A214" s="302"/>
      <c r="B214" s="77"/>
      <c r="C214" s="78" t="s">
        <v>22</v>
      </c>
      <c r="D214" s="60" t="s">
        <v>23</v>
      </c>
      <c r="E214" s="136">
        <v>101.5</v>
      </c>
      <c r="F214" s="136">
        <f>E214*F211</f>
        <v>2.5375000000000001</v>
      </c>
      <c r="G214" s="138"/>
      <c r="H214" s="138">
        <f t="shared" si="39"/>
        <v>0</v>
      </c>
      <c r="I214" s="138"/>
      <c r="J214" s="138">
        <f t="shared" si="40"/>
        <v>0</v>
      </c>
      <c r="K214" s="138"/>
      <c r="L214" s="138">
        <f t="shared" si="41"/>
        <v>0</v>
      </c>
      <c r="M214" s="138">
        <f t="shared" si="42"/>
        <v>0</v>
      </c>
    </row>
    <row r="215" spans="1:13" s="270" customFormat="1" ht="17">
      <c r="A215" s="302"/>
      <c r="B215" s="77"/>
      <c r="C215" s="78" t="s">
        <v>24</v>
      </c>
      <c r="D215" s="60" t="s">
        <v>21</v>
      </c>
      <c r="E215" s="136">
        <v>60</v>
      </c>
      <c r="F215" s="136">
        <f>F211*E215</f>
        <v>1.5</v>
      </c>
      <c r="G215" s="138"/>
      <c r="H215" s="138">
        <f t="shared" si="39"/>
        <v>0</v>
      </c>
      <c r="I215" s="138"/>
      <c r="J215" s="138">
        <f t="shared" si="40"/>
        <v>0</v>
      </c>
      <c r="K215" s="138"/>
      <c r="L215" s="138">
        <f t="shared" si="41"/>
        <v>0</v>
      </c>
      <c r="M215" s="138">
        <f t="shared" si="42"/>
        <v>0</v>
      </c>
    </row>
    <row r="216" spans="1:13" s="270" customFormat="1" ht="17">
      <c r="A216" s="302"/>
      <c r="B216" s="77"/>
      <c r="C216" s="78" t="s">
        <v>25</v>
      </c>
      <c r="D216" s="60" t="s">
        <v>26</v>
      </c>
      <c r="E216" s="136" t="s">
        <v>30</v>
      </c>
      <c r="F216" s="136">
        <f>(870*0.89+30*0.395)/1000</f>
        <v>0.78615000000000013</v>
      </c>
      <c r="G216" s="138"/>
      <c r="H216" s="138">
        <f t="shared" si="39"/>
        <v>0</v>
      </c>
      <c r="I216" s="138"/>
      <c r="J216" s="138">
        <f t="shared" si="40"/>
        <v>0</v>
      </c>
      <c r="K216" s="138"/>
      <c r="L216" s="138">
        <f t="shared" si="41"/>
        <v>0</v>
      </c>
      <c r="M216" s="138">
        <f t="shared" si="42"/>
        <v>0</v>
      </c>
    </row>
    <row r="217" spans="1:13" s="270" customFormat="1" ht="17">
      <c r="A217" s="302"/>
      <c r="B217" s="77"/>
      <c r="C217" s="78" t="s">
        <v>31</v>
      </c>
      <c r="D217" s="60" t="s">
        <v>32</v>
      </c>
      <c r="E217" s="136" t="s">
        <v>30</v>
      </c>
      <c r="F217" s="136">
        <f>140*0.1</f>
        <v>14</v>
      </c>
      <c r="G217" s="138"/>
      <c r="H217" s="138">
        <f>G217*F217</f>
        <v>0</v>
      </c>
      <c r="I217" s="138"/>
      <c r="J217" s="138">
        <f>I217*F217</f>
        <v>0</v>
      </c>
      <c r="K217" s="138"/>
      <c r="L217" s="138">
        <f>K217*F217</f>
        <v>0</v>
      </c>
      <c r="M217" s="138">
        <f>L217+J217+H217</f>
        <v>0</v>
      </c>
    </row>
    <row r="218" spans="1:13" s="270" customFormat="1" ht="17">
      <c r="A218" s="302"/>
      <c r="B218" s="77"/>
      <c r="C218" s="78" t="s">
        <v>27</v>
      </c>
      <c r="D218" s="60" t="s">
        <v>135</v>
      </c>
      <c r="E218" s="136">
        <v>70.3</v>
      </c>
      <c r="F218" s="136">
        <f>E218*F211</f>
        <v>1.7575000000000001</v>
      </c>
      <c r="G218" s="138"/>
      <c r="H218" s="138">
        <f t="shared" ref="H218:H219" si="43">G218*F218</f>
        <v>0</v>
      </c>
      <c r="I218" s="138"/>
      <c r="J218" s="138">
        <f t="shared" ref="J218:J219" si="44">I218*F218</f>
        <v>0</v>
      </c>
      <c r="K218" s="138"/>
      <c r="L218" s="138">
        <f t="shared" ref="L218:L219" si="45">K218*F218</f>
        <v>0</v>
      </c>
      <c r="M218" s="138">
        <f t="shared" ref="M218:M219" si="46">L218+J218+H218</f>
        <v>0</v>
      </c>
    </row>
    <row r="219" spans="1:13" s="270" customFormat="1" ht="17">
      <c r="A219" s="302"/>
      <c r="B219" s="77"/>
      <c r="C219" s="78" t="s">
        <v>28</v>
      </c>
      <c r="D219" s="60" t="s">
        <v>19</v>
      </c>
      <c r="E219" s="136">
        <v>1.1399999999999999</v>
      </c>
      <c r="F219" s="136">
        <f>E219*F211</f>
        <v>2.8499999999999998E-2</v>
      </c>
      <c r="G219" s="138"/>
      <c r="H219" s="138">
        <f t="shared" si="43"/>
        <v>0</v>
      </c>
      <c r="I219" s="138"/>
      <c r="J219" s="138">
        <f t="shared" si="44"/>
        <v>0</v>
      </c>
      <c r="K219" s="138"/>
      <c r="L219" s="138">
        <f t="shared" si="45"/>
        <v>0</v>
      </c>
      <c r="M219" s="138">
        <f t="shared" si="46"/>
        <v>0</v>
      </c>
    </row>
    <row r="220" spans="1:13" s="270" customFormat="1" ht="17">
      <c r="A220" s="303">
        <v>7</v>
      </c>
      <c r="B220" s="128" t="s">
        <v>126</v>
      </c>
      <c r="C220" s="61" t="s">
        <v>343</v>
      </c>
      <c r="D220" s="60" t="s">
        <v>41</v>
      </c>
      <c r="E220" s="136"/>
      <c r="F220" s="175">
        <v>0.03</v>
      </c>
      <c r="G220" s="136"/>
      <c r="H220" s="136"/>
      <c r="I220" s="136"/>
      <c r="J220" s="136"/>
      <c r="K220" s="136"/>
      <c r="L220" s="136"/>
      <c r="M220" s="238"/>
    </row>
    <row r="221" spans="1:13" s="270" customFormat="1" ht="17">
      <c r="A221" s="304"/>
      <c r="B221" s="129"/>
      <c r="C221" s="78" t="s">
        <v>123</v>
      </c>
      <c r="D221" s="60" t="s">
        <v>45</v>
      </c>
      <c r="E221" s="136">
        <v>100</v>
      </c>
      <c r="F221" s="136">
        <f>F220*E221</f>
        <v>3</v>
      </c>
      <c r="G221" s="136"/>
      <c r="H221" s="136"/>
      <c r="I221" s="136"/>
      <c r="J221" s="136">
        <f>I221*F221</f>
        <v>0</v>
      </c>
      <c r="K221" s="136"/>
      <c r="L221" s="136"/>
      <c r="M221" s="238">
        <f t="shared" ref="M221:M225" si="47">L221+J221+H221</f>
        <v>0</v>
      </c>
    </row>
    <row r="222" spans="1:13" s="270" customFormat="1" ht="17">
      <c r="A222" s="304"/>
      <c r="B222" s="129"/>
      <c r="C222" s="78" t="s">
        <v>67</v>
      </c>
      <c r="D222" s="60" t="s">
        <v>21</v>
      </c>
      <c r="E222" s="136">
        <v>2</v>
      </c>
      <c r="F222" s="136">
        <f>E222*F220</f>
        <v>0.06</v>
      </c>
      <c r="G222" s="136"/>
      <c r="H222" s="136"/>
      <c r="I222" s="136"/>
      <c r="J222" s="136"/>
      <c r="K222" s="136"/>
      <c r="L222" s="136">
        <f>K222*F222</f>
        <v>0</v>
      </c>
      <c r="M222" s="238">
        <f t="shared" si="47"/>
        <v>0</v>
      </c>
    </row>
    <row r="223" spans="1:13" s="270" customFormat="1" ht="17">
      <c r="A223" s="304"/>
      <c r="B223" s="129"/>
      <c r="C223" s="78" t="s">
        <v>124</v>
      </c>
      <c r="D223" s="60" t="s">
        <v>45</v>
      </c>
      <c r="E223" s="136">
        <v>100</v>
      </c>
      <c r="F223" s="136">
        <f>E223*F220</f>
        <v>3</v>
      </c>
      <c r="G223" s="136"/>
      <c r="H223" s="136">
        <f>F223*G223</f>
        <v>0</v>
      </c>
      <c r="I223" s="136"/>
      <c r="J223" s="136"/>
      <c r="K223" s="136"/>
      <c r="L223" s="136"/>
      <c r="M223" s="238">
        <f t="shared" si="47"/>
        <v>0</v>
      </c>
    </row>
    <row r="224" spans="1:13" s="270" customFormat="1" ht="17">
      <c r="A224" s="304"/>
      <c r="B224" s="129"/>
      <c r="C224" s="78" t="s">
        <v>24</v>
      </c>
      <c r="D224" s="60" t="s">
        <v>21</v>
      </c>
      <c r="E224" s="136">
        <v>0.7</v>
      </c>
      <c r="F224" s="136">
        <f>F220*E224</f>
        <v>2.0999999999999998E-2</v>
      </c>
      <c r="G224" s="136"/>
      <c r="H224" s="136">
        <f>F224*G224</f>
        <v>0</v>
      </c>
      <c r="I224" s="136"/>
      <c r="J224" s="136"/>
      <c r="K224" s="136"/>
      <c r="L224" s="136"/>
      <c r="M224" s="238">
        <f t="shared" si="47"/>
        <v>0</v>
      </c>
    </row>
    <row r="225" spans="1:13" s="270" customFormat="1" ht="17">
      <c r="A225" s="305"/>
      <c r="B225" s="130"/>
      <c r="C225" s="78" t="s">
        <v>125</v>
      </c>
      <c r="D225" s="60" t="s">
        <v>32</v>
      </c>
      <c r="E225" s="136">
        <v>600</v>
      </c>
      <c r="F225" s="136">
        <f>E225*F220</f>
        <v>18</v>
      </c>
      <c r="G225" s="136"/>
      <c r="H225" s="136">
        <f>F225*G225</f>
        <v>0</v>
      </c>
      <c r="I225" s="136"/>
      <c r="J225" s="136"/>
      <c r="K225" s="136"/>
      <c r="L225" s="136"/>
      <c r="M225" s="238">
        <f t="shared" si="47"/>
        <v>0</v>
      </c>
    </row>
    <row r="226" spans="1:13" s="270" customFormat="1" ht="17">
      <c r="A226" s="14"/>
      <c r="B226" s="249" t="s">
        <v>97</v>
      </c>
      <c r="C226" s="97" t="s">
        <v>340</v>
      </c>
      <c r="D226" s="122" t="s">
        <v>341</v>
      </c>
      <c r="E226" s="166"/>
      <c r="F226" s="166">
        <v>70</v>
      </c>
      <c r="G226" s="138"/>
      <c r="H226" s="138">
        <f>G226*F226</f>
        <v>0</v>
      </c>
      <c r="I226" s="138"/>
      <c r="J226" s="138">
        <f>I226*F226</f>
        <v>0</v>
      </c>
      <c r="K226" s="138"/>
      <c r="L226" s="138">
        <f>K226*F226</f>
        <v>0</v>
      </c>
      <c r="M226" s="138">
        <f>L226+J226+H226</f>
        <v>0</v>
      </c>
    </row>
    <row r="227" spans="1:13" s="270" customFormat="1" ht="17">
      <c r="A227" s="14"/>
      <c r="B227" s="249" t="s">
        <v>97</v>
      </c>
      <c r="C227" s="97" t="s">
        <v>133</v>
      </c>
      <c r="D227" s="122" t="s">
        <v>134</v>
      </c>
      <c r="E227" s="166"/>
      <c r="F227" s="166">
        <v>40</v>
      </c>
      <c r="G227" s="138"/>
      <c r="H227" s="138"/>
      <c r="I227" s="138"/>
      <c r="J227" s="138"/>
      <c r="K227" s="138"/>
      <c r="L227" s="138">
        <f>K227*F227</f>
        <v>0</v>
      </c>
      <c r="M227" s="138">
        <f>L227+J227+H227</f>
        <v>0</v>
      </c>
    </row>
    <row r="228" spans="1:13" ht="34">
      <c r="A228" s="14"/>
      <c r="B228" s="249" t="s">
        <v>97</v>
      </c>
      <c r="C228" s="123" t="s">
        <v>187</v>
      </c>
      <c r="D228" s="122" t="s">
        <v>134</v>
      </c>
      <c r="E228" s="166"/>
      <c r="F228" s="166">
        <v>40</v>
      </c>
      <c r="G228" s="138"/>
      <c r="H228" s="138"/>
      <c r="I228" s="138"/>
      <c r="J228" s="138"/>
      <c r="K228" s="138"/>
      <c r="L228" s="138">
        <f>K228*F228</f>
        <v>0</v>
      </c>
      <c r="M228" s="138">
        <f>L228+J228+H228</f>
        <v>0</v>
      </c>
    </row>
    <row r="229" spans="1:13" ht="17">
      <c r="A229" s="16"/>
      <c r="B229" s="35"/>
      <c r="C229" s="36" t="s">
        <v>274</v>
      </c>
      <c r="D229" s="37"/>
      <c r="E229" s="146"/>
      <c r="F229" s="146"/>
      <c r="G229" s="146"/>
      <c r="H229" s="146">
        <f>SUM(H7:H228)</f>
        <v>0</v>
      </c>
      <c r="I229" s="146"/>
      <c r="J229" s="146">
        <f>SUM(J7:J228)</f>
        <v>0</v>
      </c>
      <c r="K229" s="146"/>
      <c r="L229" s="146">
        <f>SUM(L7:L228)</f>
        <v>0</v>
      </c>
      <c r="M229" s="146">
        <f>SUM(M7:M228)</f>
        <v>0</v>
      </c>
    </row>
    <row r="230" spans="1:13" ht="17">
      <c r="A230" s="16"/>
      <c r="B230" s="38"/>
      <c r="C230" s="39" t="s">
        <v>275</v>
      </c>
      <c r="D230" s="40"/>
      <c r="E230" s="147"/>
      <c r="F230" s="250">
        <v>0.1</v>
      </c>
      <c r="G230" s="147"/>
      <c r="H230" s="189"/>
      <c r="I230" s="147"/>
      <c r="J230" s="147"/>
      <c r="K230" s="147"/>
      <c r="L230" s="147"/>
      <c r="M230" s="148">
        <f>M229*F230</f>
        <v>0</v>
      </c>
    </row>
    <row r="231" spans="1:13" ht="17">
      <c r="A231" s="16"/>
      <c r="B231" s="35"/>
      <c r="C231" s="36" t="s">
        <v>8</v>
      </c>
      <c r="D231" s="41"/>
      <c r="E231" s="147"/>
      <c r="F231" s="251"/>
      <c r="G231" s="146"/>
      <c r="H231" s="190"/>
      <c r="I231" s="146"/>
      <c r="J231" s="146"/>
      <c r="K231" s="146"/>
      <c r="L231" s="146"/>
      <c r="M231" s="148">
        <f>M230+M229</f>
        <v>0</v>
      </c>
    </row>
    <row r="232" spans="1:13" ht="17">
      <c r="A232" s="16"/>
      <c r="B232" s="38"/>
      <c r="C232" s="39" t="s">
        <v>276</v>
      </c>
      <c r="D232" s="40"/>
      <c r="E232" s="147"/>
      <c r="F232" s="250">
        <v>0.08</v>
      </c>
      <c r="G232" s="147"/>
      <c r="H232" s="189"/>
      <c r="I232" s="147"/>
      <c r="J232" s="147"/>
      <c r="K232" s="147"/>
      <c r="L232" s="147"/>
      <c r="M232" s="148">
        <f>M231*F232</f>
        <v>0</v>
      </c>
    </row>
    <row r="233" spans="1:13" ht="17">
      <c r="A233" s="16"/>
      <c r="B233" s="35"/>
      <c r="C233" s="36" t="s">
        <v>8</v>
      </c>
      <c r="D233" s="37"/>
      <c r="E233" s="146"/>
      <c r="F233" s="251"/>
      <c r="G233" s="146"/>
      <c r="H233" s="190"/>
      <c r="I233" s="146"/>
      <c r="J233" s="146"/>
      <c r="K233" s="146"/>
      <c r="L233" s="146"/>
      <c r="M233" s="148">
        <f>M232+M231</f>
        <v>0</v>
      </c>
    </row>
    <row r="234" spans="1:13" ht="17">
      <c r="A234" s="17"/>
      <c r="B234" s="42"/>
      <c r="C234" s="43" t="s">
        <v>103</v>
      </c>
      <c r="D234" s="42"/>
      <c r="E234" s="148"/>
      <c r="F234" s="250">
        <v>0.03</v>
      </c>
      <c r="G234" s="148"/>
      <c r="H234" s="148"/>
      <c r="I234" s="148"/>
      <c r="J234" s="148"/>
      <c r="K234" s="148"/>
      <c r="L234" s="148"/>
      <c r="M234" s="148">
        <f>M233*F234</f>
        <v>0</v>
      </c>
    </row>
    <row r="235" spans="1:13" ht="17">
      <c r="A235" s="17"/>
      <c r="B235" s="42"/>
      <c r="C235" s="43" t="s">
        <v>8</v>
      </c>
      <c r="D235" s="42"/>
      <c r="E235" s="148"/>
      <c r="F235" s="148"/>
      <c r="G235" s="148"/>
      <c r="H235" s="148"/>
      <c r="I235" s="148"/>
      <c r="J235" s="148"/>
      <c r="K235" s="148"/>
      <c r="L235" s="148"/>
      <c r="M235" s="148">
        <f>M234+M233</f>
        <v>0</v>
      </c>
    </row>
    <row r="236" spans="1:13">
      <c r="E236" s="225"/>
      <c r="F236" s="225"/>
      <c r="G236" s="225"/>
      <c r="H236" s="225"/>
      <c r="I236" s="225"/>
      <c r="J236" s="225"/>
      <c r="K236" s="225"/>
      <c r="L236" s="225"/>
      <c r="M236" s="225"/>
    </row>
    <row r="237" spans="1:13">
      <c r="E237" s="124"/>
      <c r="F237" s="124"/>
      <c r="G237" s="124"/>
      <c r="H237" s="124"/>
      <c r="I237" s="124"/>
      <c r="J237" s="124"/>
      <c r="K237" s="124"/>
      <c r="L237" s="124"/>
      <c r="M237" s="124"/>
    </row>
  </sheetData>
  <autoFilter ref="A5:M235" xr:uid="{00000000-0009-0000-0000-000001000000}"/>
  <mergeCells count="44">
    <mergeCell ref="A70:A75"/>
    <mergeCell ref="A76:A81"/>
    <mergeCell ref="A82:A85"/>
    <mergeCell ref="A18:A27"/>
    <mergeCell ref="A28:A32"/>
    <mergeCell ref="A33:A38"/>
    <mergeCell ref="A40:A47"/>
    <mergeCell ref="A48:A57"/>
    <mergeCell ref="A86:A92"/>
    <mergeCell ref="A93:A96"/>
    <mergeCell ref="C1:M1"/>
    <mergeCell ref="A2:M2"/>
    <mergeCell ref="A3:A4"/>
    <mergeCell ref="C3:C4"/>
    <mergeCell ref="D3:D4"/>
    <mergeCell ref="F3:F4"/>
    <mergeCell ref="G3:H3"/>
    <mergeCell ref="I3:J3"/>
    <mergeCell ref="K3:L3"/>
    <mergeCell ref="M3:M4"/>
    <mergeCell ref="B3:B4"/>
    <mergeCell ref="E3:E4"/>
    <mergeCell ref="A58:A64"/>
    <mergeCell ref="A66:A69"/>
    <mergeCell ref="A97:A103"/>
    <mergeCell ref="A104:A109"/>
    <mergeCell ref="A111:A115"/>
    <mergeCell ref="A116:A121"/>
    <mergeCell ref="A122:A127"/>
    <mergeCell ref="A157:A162"/>
    <mergeCell ref="A169:A177"/>
    <mergeCell ref="A163:A168"/>
    <mergeCell ref="A128:A133"/>
    <mergeCell ref="A134:A137"/>
    <mergeCell ref="A138:A143"/>
    <mergeCell ref="A145:A149"/>
    <mergeCell ref="A150:A156"/>
    <mergeCell ref="A211:A219"/>
    <mergeCell ref="A220:A225"/>
    <mergeCell ref="A200:A205"/>
    <mergeCell ref="A206:A210"/>
    <mergeCell ref="A179:A186"/>
    <mergeCell ref="A187:A191"/>
    <mergeCell ref="A193:A198"/>
  </mergeCells>
  <pageMargins left="0.7" right="0.7" top="0.75" bottom="0.75" header="0.3" footer="0.3"/>
  <pageSetup scale="6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97"/>
  <sheetViews>
    <sheetView zoomScaleNormal="100" zoomScaleSheetLayoutView="85" workbookViewId="0">
      <selection activeCell="K7" sqref="K7:K95"/>
    </sheetView>
  </sheetViews>
  <sheetFormatPr baseColWidth="10" defaultColWidth="8.83203125" defaultRowHeight="15"/>
  <cols>
    <col min="1" max="1" width="7.5" style="252" customWidth="1"/>
    <col min="2" max="2" width="12" style="252" customWidth="1"/>
    <col min="3" max="3" width="60.5" style="252" customWidth="1"/>
    <col min="4" max="4" width="8.5" style="12" customWidth="1"/>
    <col min="5" max="6" width="14.5" style="12" bestFit="1" customWidth="1"/>
    <col min="7" max="7" width="10.5" style="12" bestFit="1" customWidth="1"/>
    <col min="8" max="8" width="13.83203125" style="12" customWidth="1"/>
    <col min="9" max="9" width="10.83203125" style="12" customWidth="1"/>
    <col min="10" max="10" width="12.5" style="12" bestFit="1" customWidth="1"/>
    <col min="11" max="11" width="12" style="12" customWidth="1"/>
    <col min="12" max="12" width="11.83203125" style="12" customWidth="1"/>
    <col min="13" max="13" width="14.83203125" style="12" customWidth="1"/>
    <col min="14" max="16384" width="8.83203125" style="252"/>
  </cols>
  <sheetData>
    <row r="1" spans="1:14" ht="16">
      <c r="A1" s="198"/>
      <c r="B1" s="198"/>
      <c r="C1" s="341" t="s">
        <v>0</v>
      </c>
      <c r="D1" s="341"/>
      <c r="E1" s="341"/>
      <c r="F1" s="341"/>
      <c r="G1" s="341"/>
      <c r="H1" s="341"/>
      <c r="I1" s="341"/>
      <c r="J1" s="341"/>
      <c r="K1" s="341"/>
      <c r="L1" s="341"/>
      <c r="M1" s="341"/>
    </row>
    <row r="2" spans="1:14" ht="16">
      <c r="A2" s="342" t="s">
        <v>109</v>
      </c>
      <c r="B2" s="342"/>
      <c r="C2" s="342"/>
      <c r="D2" s="342"/>
      <c r="E2" s="342"/>
      <c r="F2" s="342"/>
      <c r="G2" s="342"/>
      <c r="H2" s="342"/>
      <c r="I2" s="342"/>
      <c r="J2" s="342"/>
      <c r="K2" s="342"/>
      <c r="L2" s="342"/>
      <c r="M2" s="342"/>
    </row>
    <row r="3" spans="1:14" s="200" customFormat="1" ht="15.75" customHeight="1">
      <c r="A3" s="343" t="s">
        <v>1</v>
      </c>
      <c r="B3" s="329" t="s">
        <v>9</v>
      </c>
      <c r="C3" s="329" t="s">
        <v>2</v>
      </c>
      <c r="D3" s="329" t="s">
        <v>3</v>
      </c>
      <c r="E3" s="332" t="s">
        <v>10</v>
      </c>
      <c r="F3" s="331" t="s">
        <v>4</v>
      </c>
      <c r="G3" s="331" t="s">
        <v>5</v>
      </c>
      <c r="H3" s="331"/>
      <c r="I3" s="331" t="s">
        <v>6</v>
      </c>
      <c r="J3" s="331"/>
      <c r="K3" s="331" t="s">
        <v>7</v>
      </c>
      <c r="L3" s="331"/>
      <c r="M3" s="331" t="s">
        <v>8</v>
      </c>
    </row>
    <row r="4" spans="1:14" s="200" customFormat="1" ht="13">
      <c r="A4" s="343"/>
      <c r="B4" s="330"/>
      <c r="C4" s="330"/>
      <c r="D4" s="330"/>
      <c r="E4" s="333"/>
      <c r="F4" s="331"/>
      <c r="G4" s="125" t="s">
        <v>11</v>
      </c>
      <c r="H4" s="226" t="s">
        <v>8</v>
      </c>
      <c r="I4" s="226" t="s">
        <v>11</v>
      </c>
      <c r="J4" s="226" t="s">
        <v>8</v>
      </c>
      <c r="K4" s="226" t="s">
        <v>11</v>
      </c>
      <c r="L4" s="226" t="s">
        <v>8</v>
      </c>
      <c r="M4" s="331"/>
    </row>
    <row r="5" spans="1:14" s="200" customFormat="1">
      <c r="A5" s="227">
        <v>1</v>
      </c>
      <c r="B5" s="44">
        <v>2</v>
      </c>
      <c r="C5" s="44">
        <v>3</v>
      </c>
      <c r="D5" s="44">
        <v>4</v>
      </c>
      <c r="E5" s="227">
        <v>5</v>
      </c>
      <c r="F5" s="227">
        <v>6</v>
      </c>
      <c r="G5" s="227">
        <v>7</v>
      </c>
      <c r="H5" s="227">
        <v>8</v>
      </c>
      <c r="I5" s="227">
        <v>9</v>
      </c>
      <c r="J5" s="227">
        <v>10</v>
      </c>
      <c r="K5" s="227">
        <v>11</v>
      </c>
      <c r="L5" s="227">
        <v>12</v>
      </c>
      <c r="M5" s="227">
        <v>13</v>
      </c>
    </row>
    <row r="6" spans="1:14" ht="16">
      <c r="A6" s="253"/>
      <c r="B6" s="254"/>
      <c r="C6" s="59" t="s">
        <v>14</v>
      </c>
      <c r="D6" s="104"/>
      <c r="E6" s="223"/>
      <c r="F6" s="223"/>
      <c r="G6" s="223"/>
      <c r="H6" s="223"/>
      <c r="I6" s="223"/>
      <c r="J6" s="223"/>
      <c r="K6" s="223"/>
      <c r="L6" s="223"/>
      <c r="M6" s="223"/>
      <c r="N6" s="200"/>
    </row>
    <row r="7" spans="1:14" ht="17">
      <c r="A7" s="6">
        <v>1</v>
      </c>
      <c r="B7" s="60" t="s">
        <v>13</v>
      </c>
      <c r="C7" s="61" t="s">
        <v>191</v>
      </c>
      <c r="D7" s="62" t="s">
        <v>192</v>
      </c>
      <c r="E7" s="136"/>
      <c r="F7" s="175">
        <v>4.0000000000000001E-3</v>
      </c>
      <c r="G7" s="138"/>
      <c r="H7" s="138"/>
      <c r="I7" s="138"/>
      <c r="J7" s="138"/>
      <c r="K7" s="138"/>
      <c r="L7" s="138"/>
      <c r="M7" s="138"/>
    </row>
    <row r="8" spans="1:14" ht="16">
      <c r="A8" s="6"/>
      <c r="B8" s="63"/>
      <c r="C8" s="64" t="s">
        <v>193</v>
      </c>
      <c r="D8" s="60" t="s">
        <v>36</v>
      </c>
      <c r="E8" s="136">
        <v>615</v>
      </c>
      <c r="F8" s="136">
        <f>F7*E8</f>
        <v>2.46</v>
      </c>
      <c r="G8" s="138"/>
      <c r="H8" s="138">
        <f>G8*F8</f>
        <v>0</v>
      </c>
      <c r="I8" s="138"/>
      <c r="J8" s="138">
        <f>I8*F8</f>
        <v>0</v>
      </c>
      <c r="K8" s="138"/>
      <c r="L8" s="138">
        <f>K8*F8</f>
        <v>0</v>
      </c>
      <c r="M8" s="138">
        <f>L8+J8+H8</f>
        <v>0</v>
      </c>
    </row>
    <row r="9" spans="1:14" ht="17">
      <c r="A9" s="4">
        <v>2</v>
      </c>
      <c r="B9" s="68" t="s">
        <v>16</v>
      </c>
      <c r="C9" s="69" t="s">
        <v>196</v>
      </c>
      <c r="D9" s="68" t="s">
        <v>197</v>
      </c>
      <c r="E9" s="144"/>
      <c r="F9" s="155">
        <f>4*1.75</f>
        <v>7</v>
      </c>
      <c r="G9" s="138"/>
      <c r="H9" s="138"/>
      <c r="I9" s="138"/>
      <c r="J9" s="138"/>
      <c r="K9" s="138"/>
      <c r="L9" s="138"/>
      <c r="M9" s="138"/>
    </row>
    <row r="10" spans="1:14" ht="16">
      <c r="A10" s="6"/>
      <c r="B10" s="60"/>
      <c r="C10" s="255" t="s">
        <v>198</v>
      </c>
      <c r="D10" s="60" t="s">
        <v>199</v>
      </c>
      <c r="E10" s="136">
        <f>(0.77+0.091*2)</f>
        <v>0.95199999999999996</v>
      </c>
      <c r="F10" s="136">
        <f>F9*E10</f>
        <v>6.6639999999999997</v>
      </c>
      <c r="G10" s="138"/>
      <c r="H10" s="138">
        <f>G10*F10</f>
        <v>0</v>
      </c>
      <c r="I10" s="138"/>
      <c r="J10" s="138">
        <f>I10*F10</f>
        <v>0</v>
      </c>
      <c r="K10" s="138"/>
      <c r="L10" s="138">
        <f>K10*F10</f>
        <v>0</v>
      </c>
      <c r="M10" s="138">
        <f>L10+J10+H10</f>
        <v>0</v>
      </c>
    </row>
    <row r="11" spans="1:14" ht="17">
      <c r="A11" s="302">
        <v>3</v>
      </c>
      <c r="B11" s="128" t="s">
        <v>18</v>
      </c>
      <c r="C11" s="69" t="s">
        <v>104</v>
      </c>
      <c r="D11" s="62" t="s">
        <v>206</v>
      </c>
      <c r="E11" s="175"/>
      <c r="F11" s="175">
        <f>F7</f>
        <v>4.0000000000000001E-3</v>
      </c>
      <c r="G11" s="138"/>
      <c r="H11" s="173"/>
      <c r="I11" s="173"/>
      <c r="J11" s="173"/>
      <c r="K11" s="173"/>
      <c r="L11" s="173"/>
      <c r="M11" s="173"/>
    </row>
    <row r="12" spans="1:14" ht="17">
      <c r="A12" s="302"/>
      <c r="B12" s="129"/>
      <c r="C12" s="78" t="s">
        <v>29</v>
      </c>
      <c r="D12" s="60" t="s">
        <v>19</v>
      </c>
      <c r="E12" s="136">
        <v>100</v>
      </c>
      <c r="F12" s="136">
        <f>E12*F11</f>
        <v>0.4</v>
      </c>
      <c r="G12" s="138"/>
      <c r="H12" s="138">
        <f t="shared" ref="H12:H17" si="0">G12*F12</f>
        <v>0</v>
      </c>
      <c r="I12" s="138"/>
      <c r="J12" s="138">
        <f t="shared" ref="J12:J17" si="1">I12*F12</f>
        <v>0</v>
      </c>
      <c r="K12" s="138"/>
      <c r="L12" s="138">
        <f t="shared" ref="L12:L17" si="2">K12*F12</f>
        <v>0</v>
      </c>
      <c r="M12" s="138">
        <f t="shared" ref="M12:M17" si="3">L12+J12+H12</f>
        <v>0</v>
      </c>
    </row>
    <row r="13" spans="1:14" ht="17">
      <c r="A13" s="302"/>
      <c r="B13" s="129"/>
      <c r="C13" s="78" t="s">
        <v>20</v>
      </c>
      <c r="D13" s="60" t="s">
        <v>21</v>
      </c>
      <c r="E13" s="136">
        <v>92</v>
      </c>
      <c r="F13" s="136">
        <f>F11*E13</f>
        <v>0.36799999999999999</v>
      </c>
      <c r="G13" s="138"/>
      <c r="H13" s="138">
        <f t="shared" si="0"/>
        <v>0</v>
      </c>
      <c r="I13" s="138"/>
      <c r="J13" s="138">
        <f t="shared" si="1"/>
        <v>0</v>
      </c>
      <c r="K13" s="138"/>
      <c r="L13" s="138">
        <f t="shared" si="2"/>
        <v>0</v>
      </c>
      <c r="M13" s="138">
        <f t="shared" si="3"/>
        <v>0</v>
      </c>
    </row>
    <row r="14" spans="1:14" ht="17">
      <c r="A14" s="302"/>
      <c r="B14" s="129"/>
      <c r="C14" s="78" t="s">
        <v>22</v>
      </c>
      <c r="D14" s="60" t="s">
        <v>23</v>
      </c>
      <c r="E14" s="136">
        <v>101.5</v>
      </c>
      <c r="F14" s="136">
        <f>E14*F11</f>
        <v>0.40600000000000003</v>
      </c>
      <c r="G14" s="138"/>
      <c r="H14" s="138">
        <f t="shared" si="0"/>
        <v>0</v>
      </c>
      <c r="I14" s="138"/>
      <c r="J14" s="138">
        <f t="shared" si="1"/>
        <v>0</v>
      </c>
      <c r="K14" s="138"/>
      <c r="L14" s="138">
        <f t="shared" si="2"/>
        <v>0</v>
      </c>
      <c r="M14" s="138">
        <f t="shared" si="3"/>
        <v>0</v>
      </c>
    </row>
    <row r="15" spans="1:14" ht="17">
      <c r="A15" s="302"/>
      <c r="B15" s="129"/>
      <c r="C15" s="78" t="s">
        <v>24</v>
      </c>
      <c r="D15" s="60" t="s">
        <v>21</v>
      </c>
      <c r="E15" s="136">
        <v>60</v>
      </c>
      <c r="F15" s="136">
        <f>F11*E15</f>
        <v>0.24</v>
      </c>
      <c r="G15" s="138"/>
      <c r="H15" s="138">
        <f t="shared" si="0"/>
        <v>0</v>
      </c>
      <c r="I15" s="138"/>
      <c r="J15" s="138">
        <f t="shared" si="1"/>
        <v>0</v>
      </c>
      <c r="K15" s="138"/>
      <c r="L15" s="138">
        <f t="shared" si="2"/>
        <v>0</v>
      </c>
      <c r="M15" s="138">
        <f t="shared" si="3"/>
        <v>0</v>
      </c>
    </row>
    <row r="16" spans="1:14" ht="17">
      <c r="A16" s="302"/>
      <c r="B16" s="129"/>
      <c r="C16" s="78" t="s">
        <v>27</v>
      </c>
      <c r="D16" s="60" t="s">
        <v>135</v>
      </c>
      <c r="E16" s="136">
        <v>70.3</v>
      </c>
      <c r="F16" s="136">
        <f>E16*F11</f>
        <v>0.28120000000000001</v>
      </c>
      <c r="G16" s="138"/>
      <c r="H16" s="138">
        <f t="shared" si="0"/>
        <v>0</v>
      </c>
      <c r="I16" s="138"/>
      <c r="J16" s="138">
        <f t="shared" si="1"/>
        <v>0</v>
      </c>
      <c r="K16" s="138"/>
      <c r="L16" s="138">
        <f t="shared" si="2"/>
        <v>0</v>
      </c>
      <c r="M16" s="138">
        <f t="shared" si="3"/>
        <v>0</v>
      </c>
    </row>
    <row r="17" spans="1:13" ht="17">
      <c r="A17" s="302"/>
      <c r="B17" s="130"/>
      <c r="C17" s="78" t="s">
        <v>28</v>
      </c>
      <c r="D17" s="60" t="s">
        <v>19</v>
      </c>
      <c r="E17" s="136">
        <v>1.1399999999999999</v>
      </c>
      <c r="F17" s="136">
        <f>E17*F11</f>
        <v>4.5599999999999998E-3</v>
      </c>
      <c r="G17" s="138"/>
      <c r="H17" s="138">
        <f t="shared" si="0"/>
        <v>0</v>
      </c>
      <c r="I17" s="138"/>
      <c r="J17" s="138">
        <f t="shared" si="1"/>
        <v>0</v>
      </c>
      <c r="K17" s="138"/>
      <c r="L17" s="138">
        <f t="shared" si="2"/>
        <v>0</v>
      </c>
      <c r="M17" s="138">
        <f t="shared" si="3"/>
        <v>0</v>
      </c>
    </row>
    <row r="18" spans="1:13" ht="17">
      <c r="A18" s="337">
        <v>4</v>
      </c>
      <c r="B18" s="256" t="s">
        <v>105</v>
      </c>
      <c r="C18" s="257" t="s">
        <v>277</v>
      </c>
      <c r="D18" s="258" t="s">
        <v>197</v>
      </c>
      <c r="E18" s="171"/>
      <c r="F18" s="176">
        <f>SUM(F21:F21)</f>
        <v>0.09</v>
      </c>
      <c r="G18" s="173"/>
      <c r="H18" s="177"/>
      <c r="I18" s="173"/>
      <c r="J18" s="173"/>
      <c r="K18" s="173"/>
      <c r="L18" s="173"/>
      <c r="M18" s="173"/>
    </row>
    <row r="19" spans="1:13" ht="17">
      <c r="A19" s="337"/>
      <c r="B19" s="259"/>
      <c r="C19" s="260" t="s">
        <v>106</v>
      </c>
      <c r="D19" s="258" t="s">
        <v>26</v>
      </c>
      <c r="E19" s="171">
        <v>1</v>
      </c>
      <c r="F19" s="173">
        <f>F18*E19</f>
        <v>0.09</v>
      </c>
      <c r="G19" s="173"/>
      <c r="H19" s="173"/>
      <c r="I19" s="173"/>
      <c r="J19" s="173">
        <f>F19*I19</f>
        <v>0</v>
      </c>
      <c r="K19" s="173"/>
      <c r="L19" s="173"/>
      <c r="M19" s="173">
        <f>H19+J19+L19</f>
        <v>0</v>
      </c>
    </row>
    <row r="20" spans="1:13" ht="17">
      <c r="A20" s="337"/>
      <c r="B20" s="259"/>
      <c r="C20" s="260" t="s">
        <v>20</v>
      </c>
      <c r="D20" s="258" t="s">
        <v>21</v>
      </c>
      <c r="E20" s="171">
        <v>18.399999999999999</v>
      </c>
      <c r="F20" s="173">
        <f>F18*E20</f>
        <v>1.6559999999999999</v>
      </c>
      <c r="G20" s="173"/>
      <c r="H20" s="173"/>
      <c r="I20" s="173"/>
      <c r="J20" s="173"/>
      <c r="K20" s="173"/>
      <c r="L20" s="173">
        <f>F20*K20</f>
        <v>0</v>
      </c>
      <c r="M20" s="173">
        <f>H20+J20+L20</f>
        <v>0</v>
      </c>
    </row>
    <row r="21" spans="1:13" ht="17">
      <c r="A21" s="337"/>
      <c r="B21" s="259"/>
      <c r="C21" s="260" t="s">
        <v>262</v>
      </c>
      <c r="D21" s="258" t="s">
        <v>197</v>
      </c>
      <c r="E21" s="171" t="s">
        <v>30</v>
      </c>
      <c r="F21" s="173">
        <v>0.09</v>
      </c>
      <c r="G21" s="173"/>
      <c r="H21" s="173">
        <f>G21*F21</f>
        <v>0</v>
      </c>
      <c r="I21" s="173"/>
      <c r="J21" s="173"/>
      <c r="K21" s="173"/>
      <c r="L21" s="173"/>
      <c r="M21" s="173">
        <f>H21</f>
        <v>0</v>
      </c>
    </row>
    <row r="22" spans="1:13" ht="17">
      <c r="A22" s="337"/>
      <c r="B22" s="259"/>
      <c r="C22" s="260" t="s">
        <v>263</v>
      </c>
      <c r="D22" s="258" t="s">
        <v>32</v>
      </c>
      <c r="E22" s="171">
        <v>24.4</v>
      </c>
      <c r="F22" s="173">
        <f>F18*E22</f>
        <v>2.1959999999999997</v>
      </c>
      <c r="G22" s="173"/>
      <c r="H22" s="173">
        <f>F22*G22</f>
        <v>0</v>
      </c>
      <c r="I22" s="173"/>
      <c r="J22" s="173"/>
      <c r="K22" s="173"/>
      <c r="L22" s="173"/>
      <c r="M22" s="173">
        <f>H22+J22+L22</f>
        <v>0</v>
      </c>
    </row>
    <row r="23" spans="1:13" ht="17">
      <c r="A23" s="337"/>
      <c r="B23" s="259"/>
      <c r="C23" s="260" t="s">
        <v>249</v>
      </c>
      <c r="D23" s="258" t="s">
        <v>21</v>
      </c>
      <c r="E23" s="171">
        <v>2.78</v>
      </c>
      <c r="F23" s="173">
        <f>F18*E23</f>
        <v>0.25019999999999998</v>
      </c>
      <c r="G23" s="173"/>
      <c r="H23" s="173">
        <f>F23*G23</f>
        <v>0</v>
      </c>
      <c r="I23" s="173"/>
      <c r="J23" s="173"/>
      <c r="K23" s="173"/>
      <c r="L23" s="173"/>
      <c r="M23" s="173">
        <f>H23+J23+L23</f>
        <v>0</v>
      </c>
    </row>
    <row r="24" spans="1:13" ht="34">
      <c r="A24" s="338">
        <v>5</v>
      </c>
      <c r="B24" s="68" t="s">
        <v>264</v>
      </c>
      <c r="C24" s="257" t="s">
        <v>265</v>
      </c>
      <c r="D24" s="60" t="s">
        <v>266</v>
      </c>
      <c r="E24" s="136"/>
      <c r="F24" s="175">
        <f>F18</f>
        <v>0.09</v>
      </c>
      <c r="G24" s="136"/>
      <c r="H24" s="136"/>
      <c r="I24" s="136"/>
      <c r="J24" s="136"/>
      <c r="K24" s="136"/>
      <c r="L24" s="136"/>
      <c r="M24" s="136"/>
    </row>
    <row r="25" spans="1:13" ht="17">
      <c r="A25" s="339"/>
      <c r="B25" s="64"/>
      <c r="C25" s="260" t="s">
        <v>108</v>
      </c>
      <c r="D25" s="68" t="s">
        <v>36</v>
      </c>
      <c r="E25" s="136">
        <v>23.7</v>
      </c>
      <c r="F25" s="136">
        <f>F24*E25</f>
        <v>2.133</v>
      </c>
      <c r="G25" s="136"/>
      <c r="H25" s="136"/>
      <c r="I25" s="136"/>
      <c r="J25" s="136">
        <f>I25*F25</f>
        <v>0</v>
      </c>
      <c r="K25" s="136"/>
      <c r="L25" s="136"/>
      <c r="M25" s="136">
        <f>L25+J25+H25</f>
        <v>0</v>
      </c>
    </row>
    <row r="26" spans="1:13" ht="17">
      <c r="A26" s="339"/>
      <c r="B26" s="64"/>
      <c r="C26" s="74" t="s">
        <v>267</v>
      </c>
      <c r="D26" s="60" t="s">
        <v>21</v>
      </c>
      <c r="E26" s="136">
        <v>6.89</v>
      </c>
      <c r="F26" s="136">
        <f>E26*F24</f>
        <v>0.62009999999999998</v>
      </c>
      <c r="G26" s="136"/>
      <c r="H26" s="136"/>
      <c r="I26" s="136"/>
      <c r="J26" s="136"/>
      <c r="K26" s="136"/>
      <c r="L26" s="136">
        <f>K26*F26</f>
        <v>0</v>
      </c>
      <c r="M26" s="136">
        <f>L26+J26+H26</f>
        <v>0</v>
      </c>
    </row>
    <row r="27" spans="1:13" ht="17">
      <c r="A27" s="339"/>
      <c r="B27" s="64"/>
      <c r="C27" s="74" t="s">
        <v>268</v>
      </c>
      <c r="D27" s="60" t="s">
        <v>46</v>
      </c>
      <c r="E27" s="136">
        <v>4.0999999999999996</v>
      </c>
      <c r="F27" s="136">
        <f>E27*F24</f>
        <v>0.36899999999999994</v>
      </c>
      <c r="G27" s="173"/>
      <c r="H27" s="173">
        <f>F27*G27</f>
        <v>0</v>
      </c>
      <c r="I27" s="136"/>
      <c r="J27" s="136"/>
      <c r="K27" s="136"/>
      <c r="L27" s="136"/>
      <c r="M27" s="136">
        <f>L27+J27+H27</f>
        <v>0</v>
      </c>
    </row>
    <row r="28" spans="1:13" ht="17">
      <c r="A28" s="340"/>
      <c r="B28" s="64"/>
      <c r="C28" s="78" t="s">
        <v>269</v>
      </c>
      <c r="D28" s="60" t="s">
        <v>21</v>
      </c>
      <c r="E28" s="136">
        <v>0.05</v>
      </c>
      <c r="F28" s="136">
        <f>E28*F24</f>
        <v>4.4999999999999997E-3</v>
      </c>
      <c r="G28" s="173"/>
      <c r="H28" s="173">
        <f>F28*G28</f>
        <v>0</v>
      </c>
      <c r="I28" s="136"/>
      <c r="J28" s="136"/>
      <c r="K28" s="136"/>
      <c r="L28" s="136"/>
      <c r="M28" s="136">
        <f>L28+J28+H28</f>
        <v>0</v>
      </c>
    </row>
    <row r="29" spans="1:13" ht="17">
      <c r="A29" s="337">
        <v>6</v>
      </c>
      <c r="B29" s="261" t="s">
        <v>107</v>
      </c>
      <c r="C29" s="257" t="s">
        <v>270</v>
      </c>
      <c r="D29" s="258" t="s">
        <v>135</v>
      </c>
      <c r="E29" s="171"/>
      <c r="F29" s="176">
        <f>2*1.2</f>
        <v>2.4</v>
      </c>
      <c r="G29" s="173"/>
      <c r="H29" s="173"/>
      <c r="I29" s="173"/>
      <c r="J29" s="173"/>
      <c r="K29" s="173"/>
      <c r="L29" s="173"/>
      <c r="M29" s="173"/>
    </row>
    <row r="30" spans="1:13" ht="17">
      <c r="A30" s="337"/>
      <c r="B30" s="262"/>
      <c r="C30" s="260" t="s">
        <v>108</v>
      </c>
      <c r="D30" s="68" t="s">
        <v>36</v>
      </c>
      <c r="E30" s="171">
        <f>68/100</f>
        <v>0.68</v>
      </c>
      <c r="F30" s="173">
        <f>F29*E30</f>
        <v>1.6320000000000001</v>
      </c>
      <c r="G30" s="173"/>
      <c r="H30" s="173"/>
      <c r="I30" s="149"/>
      <c r="J30" s="173">
        <f>F30*I30</f>
        <v>0</v>
      </c>
      <c r="K30" s="173"/>
      <c r="L30" s="173"/>
      <c r="M30" s="173">
        <f>H30+J30+L30</f>
        <v>0</v>
      </c>
    </row>
    <row r="31" spans="1:13" ht="17">
      <c r="A31" s="337"/>
      <c r="B31" s="262"/>
      <c r="C31" s="263" t="s">
        <v>271</v>
      </c>
      <c r="D31" s="258" t="s">
        <v>21</v>
      </c>
      <c r="E31" s="171">
        <v>2.9999999999999997E-4</v>
      </c>
      <c r="F31" s="173">
        <f>F29*E31</f>
        <v>7.1999999999999994E-4</v>
      </c>
      <c r="G31" s="173"/>
      <c r="H31" s="173"/>
      <c r="I31" s="173"/>
      <c r="J31" s="173"/>
      <c r="K31" s="173"/>
      <c r="L31" s="173">
        <f>F31*K31</f>
        <v>0</v>
      </c>
      <c r="M31" s="173">
        <f>H31+J31+L31</f>
        <v>0</v>
      </c>
    </row>
    <row r="32" spans="1:13" ht="17">
      <c r="A32" s="337"/>
      <c r="B32" s="262"/>
      <c r="C32" s="263" t="s">
        <v>272</v>
      </c>
      <c r="D32" s="258" t="s">
        <v>32</v>
      </c>
      <c r="E32" s="171">
        <v>0.246</v>
      </c>
      <c r="F32" s="173">
        <f>F29*E32</f>
        <v>0.59039999999999992</v>
      </c>
      <c r="G32" s="173"/>
      <c r="H32" s="173">
        <f>F32*G32</f>
        <v>0</v>
      </c>
      <c r="I32" s="173"/>
      <c r="J32" s="173"/>
      <c r="K32" s="173"/>
      <c r="L32" s="173"/>
      <c r="M32" s="173">
        <f>H32+J32+L32</f>
        <v>0</v>
      </c>
    </row>
    <row r="33" spans="1:14" ht="17">
      <c r="A33" s="337"/>
      <c r="B33" s="262"/>
      <c r="C33" s="263" t="s">
        <v>273</v>
      </c>
      <c r="D33" s="258" t="s">
        <v>32</v>
      </c>
      <c r="E33" s="171">
        <v>2.7E-2</v>
      </c>
      <c r="F33" s="173">
        <f>F29*E33</f>
        <v>6.4799999999999996E-2</v>
      </c>
      <c r="G33" s="173"/>
      <c r="H33" s="173">
        <f>F33*G33</f>
        <v>0</v>
      </c>
      <c r="I33" s="173"/>
      <c r="J33" s="173"/>
      <c r="K33" s="173"/>
      <c r="L33" s="173"/>
      <c r="M33" s="173">
        <f>H33+J33+L33</f>
        <v>0</v>
      </c>
    </row>
    <row r="34" spans="1:14" ht="17">
      <c r="A34" s="337"/>
      <c r="B34" s="264"/>
      <c r="C34" s="263" t="s">
        <v>249</v>
      </c>
      <c r="D34" s="258" t="s">
        <v>21</v>
      </c>
      <c r="E34" s="171">
        <v>1.9E-3</v>
      </c>
      <c r="F34" s="173">
        <f>F29*E34</f>
        <v>4.5599999999999998E-3</v>
      </c>
      <c r="G34" s="173"/>
      <c r="H34" s="173">
        <f>F34*G34</f>
        <v>0</v>
      </c>
      <c r="I34" s="173"/>
      <c r="J34" s="173"/>
      <c r="K34" s="173"/>
      <c r="L34" s="173"/>
      <c r="M34" s="173">
        <f>H34+J34+L34</f>
        <v>0</v>
      </c>
    </row>
    <row r="35" spans="1:14" ht="16">
      <c r="A35" s="253"/>
      <c r="B35" s="254"/>
      <c r="C35" s="59" t="s">
        <v>333</v>
      </c>
      <c r="D35" s="104"/>
      <c r="E35" s="223"/>
      <c r="F35" s="223"/>
      <c r="G35" s="235"/>
      <c r="H35" s="235"/>
      <c r="I35" s="235"/>
      <c r="J35" s="235"/>
      <c r="K35" s="235"/>
      <c r="L35" s="235"/>
      <c r="M35" s="235"/>
      <c r="N35" s="200"/>
    </row>
    <row r="36" spans="1:14" ht="34">
      <c r="A36" s="14">
        <v>7</v>
      </c>
      <c r="B36" s="197" t="s">
        <v>97</v>
      </c>
      <c r="C36" s="121" t="s">
        <v>111</v>
      </c>
      <c r="D36" s="122" t="s">
        <v>39</v>
      </c>
      <c r="E36" s="166"/>
      <c r="F36" s="166">
        <v>3</v>
      </c>
      <c r="G36" s="138"/>
      <c r="H36" s="138">
        <f>G36*F36</f>
        <v>0</v>
      </c>
      <c r="I36" s="138"/>
      <c r="J36" s="138">
        <f>I36*F36</f>
        <v>0</v>
      </c>
      <c r="K36" s="138"/>
      <c r="L36" s="138">
        <f>K36*F36</f>
        <v>0</v>
      </c>
      <c r="M36" s="138">
        <f>L36+J36+H36</f>
        <v>0</v>
      </c>
    </row>
    <row r="37" spans="1:14" ht="15.75" customHeight="1">
      <c r="A37" s="312">
        <v>8</v>
      </c>
      <c r="B37" s="131" t="s">
        <v>97</v>
      </c>
      <c r="C37" s="80" t="s">
        <v>110</v>
      </c>
      <c r="D37" s="90" t="s">
        <v>80</v>
      </c>
      <c r="E37" s="187"/>
      <c r="F37" s="139">
        <f>F40+F41</f>
        <v>53</v>
      </c>
      <c r="G37" s="138"/>
      <c r="H37" s="138"/>
      <c r="I37" s="138"/>
      <c r="J37" s="138"/>
      <c r="K37" s="138"/>
      <c r="L37" s="138"/>
      <c r="M37" s="138"/>
    </row>
    <row r="38" spans="1:14" ht="15.75" customHeight="1">
      <c r="A38" s="313"/>
      <c r="B38" s="132"/>
      <c r="C38" s="78" t="s">
        <v>29</v>
      </c>
      <c r="D38" s="90" t="s">
        <v>80</v>
      </c>
      <c r="E38" s="140">
        <v>1</v>
      </c>
      <c r="F38" s="140">
        <f>F37*E38</f>
        <v>53</v>
      </c>
      <c r="G38" s="138"/>
      <c r="H38" s="138">
        <f t="shared" ref="H38:H43" si="4">G38*F38</f>
        <v>0</v>
      </c>
      <c r="I38" s="138"/>
      <c r="J38" s="138">
        <f t="shared" ref="J38:J43" si="5">I38*F38</f>
        <v>0</v>
      </c>
      <c r="K38" s="138"/>
      <c r="L38" s="138">
        <f t="shared" ref="L38:L43" si="6">K38*F38</f>
        <v>0</v>
      </c>
      <c r="M38" s="138">
        <f t="shared" ref="M38:M43" si="7">L38+J38+H38</f>
        <v>0</v>
      </c>
    </row>
    <row r="39" spans="1:14" ht="15.75" customHeight="1">
      <c r="A39" s="313"/>
      <c r="B39" s="132"/>
      <c r="C39" s="88" t="s">
        <v>37</v>
      </c>
      <c r="D39" s="87" t="s">
        <v>21</v>
      </c>
      <c r="E39" s="140">
        <v>1.3</v>
      </c>
      <c r="F39" s="140">
        <f>F37*E39</f>
        <v>68.900000000000006</v>
      </c>
      <c r="G39" s="138"/>
      <c r="H39" s="138">
        <f t="shared" si="4"/>
        <v>0</v>
      </c>
      <c r="I39" s="138"/>
      <c r="J39" s="138">
        <f t="shared" si="5"/>
        <v>0</v>
      </c>
      <c r="K39" s="138"/>
      <c r="L39" s="138">
        <f t="shared" si="6"/>
        <v>0</v>
      </c>
      <c r="M39" s="138">
        <f t="shared" si="7"/>
        <v>0</v>
      </c>
    </row>
    <row r="40" spans="1:14" ht="15.75" customHeight="1">
      <c r="A40" s="313"/>
      <c r="B40" s="132"/>
      <c r="C40" s="89" t="s">
        <v>348</v>
      </c>
      <c r="D40" s="90" t="s">
        <v>80</v>
      </c>
      <c r="E40" s="136" t="s">
        <v>30</v>
      </c>
      <c r="F40" s="141">
        <v>28</v>
      </c>
      <c r="G40" s="138"/>
      <c r="H40" s="138">
        <f t="shared" si="4"/>
        <v>0</v>
      </c>
      <c r="I40" s="138"/>
      <c r="J40" s="138">
        <f t="shared" si="5"/>
        <v>0</v>
      </c>
      <c r="K40" s="138"/>
      <c r="L40" s="138">
        <f t="shared" si="6"/>
        <v>0</v>
      </c>
      <c r="M40" s="138">
        <f t="shared" si="7"/>
        <v>0</v>
      </c>
    </row>
    <row r="41" spans="1:14" ht="15.75" customHeight="1">
      <c r="A41" s="313"/>
      <c r="B41" s="132"/>
      <c r="C41" s="89" t="s">
        <v>278</v>
      </c>
      <c r="D41" s="90" t="s">
        <v>80</v>
      </c>
      <c r="E41" s="136" t="s">
        <v>30</v>
      </c>
      <c r="F41" s="141">
        <v>25</v>
      </c>
      <c r="G41" s="138"/>
      <c r="H41" s="138">
        <f t="shared" si="4"/>
        <v>0</v>
      </c>
      <c r="I41" s="138"/>
      <c r="J41" s="138">
        <f t="shared" si="5"/>
        <v>0</v>
      </c>
      <c r="K41" s="138"/>
      <c r="L41" s="138">
        <f t="shared" si="6"/>
        <v>0</v>
      </c>
      <c r="M41" s="138">
        <f t="shared" si="7"/>
        <v>0</v>
      </c>
    </row>
    <row r="42" spans="1:14" ht="15.75" customHeight="1">
      <c r="A42" s="313"/>
      <c r="B42" s="132"/>
      <c r="C42" s="89" t="s">
        <v>209</v>
      </c>
      <c r="D42" s="90" t="s">
        <v>32</v>
      </c>
      <c r="E42" s="143">
        <v>0</v>
      </c>
      <c r="F42" s="144">
        <v>2</v>
      </c>
      <c r="G42" s="138"/>
      <c r="H42" s="138">
        <f t="shared" si="4"/>
        <v>0</v>
      </c>
      <c r="I42" s="138"/>
      <c r="J42" s="138">
        <f t="shared" si="5"/>
        <v>0</v>
      </c>
      <c r="K42" s="138"/>
      <c r="L42" s="138">
        <f t="shared" si="6"/>
        <v>0</v>
      </c>
      <c r="M42" s="138">
        <f t="shared" si="7"/>
        <v>0</v>
      </c>
    </row>
    <row r="43" spans="1:14" ht="15.75" customHeight="1">
      <c r="A43" s="314"/>
      <c r="B43" s="133"/>
      <c r="C43" s="89" t="s">
        <v>210</v>
      </c>
      <c r="D43" s="90" t="s">
        <v>21</v>
      </c>
      <c r="E43" s="143">
        <v>1.38</v>
      </c>
      <c r="F43" s="144">
        <f>E43*F37</f>
        <v>73.14</v>
      </c>
      <c r="G43" s="138"/>
      <c r="H43" s="138">
        <f t="shared" si="4"/>
        <v>0</v>
      </c>
      <c r="I43" s="138"/>
      <c r="J43" s="138">
        <f t="shared" si="5"/>
        <v>0</v>
      </c>
      <c r="K43" s="138"/>
      <c r="L43" s="138">
        <f t="shared" si="6"/>
        <v>0</v>
      </c>
      <c r="M43" s="138">
        <f t="shared" si="7"/>
        <v>0</v>
      </c>
    </row>
    <row r="44" spans="1:14" ht="17">
      <c r="A44" s="312">
        <v>9</v>
      </c>
      <c r="B44" s="85" t="s">
        <v>73</v>
      </c>
      <c r="C44" s="92" t="s">
        <v>279</v>
      </c>
      <c r="D44" s="97" t="s">
        <v>218</v>
      </c>
      <c r="E44" s="139"/>
      <c r="F44" s="139">
        <v>0.11</v>
      </c>
      <c r="G44" s="138"/>
      <c r="H44" s="138"/>
      <c r="I44" s="138"/>
      <c r="J44" s="138"/>
      <c r="K44" s="138"/>
      <c r="L44" s="138"/>
      <c r="M44" s="138"/>
    </row>
    <row r="45" spans="1:14" ht="17">
      <c r="A45" s="313"/>
      <c r="B45" s="87"/>
      <c r="C45" s="78" t="s">
        <v>29</v>
      </c>
      <c r="D45" s="87" t="s">
        <v>39</v>
      </c>
      <c r="E45" s="140">
        <v>100</v>
      </c>
      <c r="F45" s="140">
        <f>E45*F44</f>
        <v>11</v>
      </c>
      <c r="G45" s="138"/>
      <c r="H45" s="138">
        <f>G45*F45</f>
        <v>0</v>
      </c>
      <c r="I45" s="138"/>
      <c r="J45" s="138">
        <f>I45*F45</f>
        <v>0</v>
      </c>
      <c r="K45" s="138"/>
      <c r="L45" s="138">
        <f>K45*F45</f>
        <v>0</v>
      </c>
      <c r="M45" s="138">
        <f>L45+J45+H45</f>
        <v>0</v>
      </c>
    </row>
    <row r="46" spans="1:14" ht="17">
      <c r="A46" s="313"/>
      <c r="B46" s="87"/>
      <c r="C46" s="88" t="s">
        <v>37</v>
      </c>
      <c r="D46" s="87" t="s">
        <v>21</v>
      </c>
      <c r="E46" s="140">
        <v>2.84</v>
      </c>
      <c r="F46" s="140">
        <f>E46*F44</f>
        <v>0.31240000000000001</v>
      </c>
      <c r="G46" s="138"/>
      <c r="H46" s="138">
        <f>G46*F46</f>
        <v>0</v>
      </c>
      <c r="I46" s="138"/>
      <c r="J46" s="138">
        <f>I46*F46</f>
        <v>0</v>
      </c>
      <c r="K46" s="138"/>
      <c r="L46" s="138">
        <f>K46*F46</f>
        <v>0</v>
      </c>
      <c r="M46" s="138">
        <f>L46+J46+H46</f>
        <v>0</v>
      </c>
    </row>
    <row r="47" spans="1:14" ht="17">
      <c r="A47" s="313"/>
      <c r="B47" s="91" t="s">
        <v>74</v>
      </c>
      <c r="C47" s="88" t="s">
        <v>280</v>
      </c>
      <c r="D47" s="87" t="s">
        <v>135</v>
      </c>
      <c r="E47" s="140">
        <f>1.43/0.013</f>
        <v>110</v>
      </c>
      <c r="F47" s="140">
        <f>E47*F44</f>
        <v>12.1</v>
      </c>
      <c r="G47" s="138"/>
      <c r="H47" s="138">
        <f>G47*F47</f>
        <v>0</v>
      </c>
      <c r="I47" s="138"/>
      <c r="J47" s="138">
        <f>I47*F47</f>
        <v>0</v>
      </c>
      <c r="K47" s="138"/>
      <c r="L47" s="138">
        <f>K47*F47</f>
        <v>0</v>
      </c>
      <c r="M47" s="138">
        <f>L47+J47+H47</f>
        <v>0</v>
      </c>
    </row>
    <row r="48" spans="1:14" ht="17">
      <c r="A48" s="313"/>
      <c r="B48" s="91" t="s">
        <v>58</v>
      </c>
      <c r="C48" s="88" t="s">
        <v>71</v>
      </c>
      <c r="D48" s="87" t="s">
        <v>32</v>
      </c>
      <c r="E48" s="140">
        <v>7.2</v>
      </c>
      <c r="F48" s="140">
        <f>E48*F44</f>
        <v>0.79200000000000004</v>
      </c>
      <c r="G48" s="138"/>
      <c r="H48" s="138">
        <f>G48*F48</f>
        <v>0</v>
      </c>
      <c r="I48" s="138"/>
      <c r="J48" s="138">
        <f>I48*F48</f>
        <v>0</v>
      </c>
      <c r="K48" s="138"/>
      <c r="L48" s="138">
        <f>K48*F48</f>
        <v>0</v>
      </c>
      <c r="M48" s="138">
        <f>L48+J48+H48</f>
        <v>0</v>
      </c>
    </row>
    <row r="49" spans="1:13" ht="17">
      <c r="A49" s="313"/>
      <c r="B49" s="87"/>
      <c r="C49" s="88" t="s">
        <v>210</v>
      </c>
      <c r="D49" s="87" t="s">
        <v>21</v>
      </c>
      <c r="E49" s="140">
        <v>0.55000000000000004</v>
      </c>
      <c r="F49" s="140">
        <f>E49*F44</f>
        <v>6.0500000000000005E-2</v>
      </c>
      <c r="G49" s="138"/>
      <c r="H49" s="138">
        <f>G49*F49</f>
        <v>0</v>
      </c>
      <c r="I49" s="138"/>
      <c r="J49" s="138">
        <f>I49*F49</f>
        <v>0</v>
      </c>
      <c r="K49" s="138"/>
      <c r="L49" s="138">
        <f>K49*F49</f>
        <v>0</v>
      </c>
      <c r="M49" s="138">
        <f>L49+J49+H49</f>
        <v>0</v>
      </c>
    </row>
    <row r="50" spans="1:13" ht="34">
      <c r="A50" s="315">
        <v>10</v>
      </c>
      <c r="B50" s="105"/>
      <c r="C50" s="106" t="s">
        <v>235</v>
      </c>
      <c r="D50" s="105" t="s">
        <v>135</v>
      </c>
      <c r="E50" s="142"/>
      <c r="F50" s="142">
        <f>11*2+5</f>
        <v>27</v>
      </c>
      <c r="G50" s="138"/>
      <c r="H50" s="138"/>
      <c r="I50" s="138"/>
      <c r="J50" s="138"/>
      <c r="K50" s="138"/>
      <c r="L50" s="138"/>
      <c r="M50" s="138"/>
    </row>
    <row r="51" spans="1:13" ht="17">
      <c r="A51" s="316"/>
      <c r="B51" s="87"/>
      <c r="C51" s="78" t="s">
        <v>29</v>
      </c>
      <c r="D51" s="87" t="s">
        <v>39</v>
      </c>
      <c r="E51" s="140">
        <v>1</v>
      </c>
      <c r="F51" s="140">
        <f>F50*E51</f>
        <v>27</v>
      </c>
      <c r="G51" s="138"/>
      <c r="H51" s="138">
        <f>G51*F51</f>
        <v>0</v>
      </c>
      <c r="I51" s="138"/>
      <c r="J51" s="138">
        <f>I51*F51</f>
        <v>0</v>
      </c>
      <c r="K51" s="138"/>
      <c r="L51" s="138">
        <f>K51*F51</f>
        <v>0</v>
      </c>
      <c r="M51" s="138">
        <f>L51+J51+H51</f>
        <v>0</v>
      </c>
    </row>
    <row r="52" spans="1:13" ht="17">
      <c r="A52" s="316"/>
      <c r="B52" s="63" t="s">
        <v>82</v>
      </c>
      <c r="C52" s="88" t="s">
        <v>236</v>
      </c>
      <c r="D52" s="87" t="s">
        <v>135</v>
      </c>
      <c r="E52" s="140">
        <v>0.05</v>
      </c>
      <c r="F52" s="140">
        <f>E52*F50</f>
        <v>1.35</v>
      </c>
      <c r="G52" s="138"/>
      <c r="H52" s="138">
        <f>G52*F52</f>
        <v>0</v>
      </c>
      <c r="I52" s="138"/>
      <c r="J52" s="138">
        <f>I52*F52</f>
        <v>0</v>
      </c>
      <c r="K52" s="138"/>
      <c r="L52" s="138">
        <f>K52*F52</f>
        <v>0</v>
      </c>
      <c r="M52" s="138">
        <f>L52+J52+H52</f>
        <v>0</v>
      </c>
    </row>
    <row r="53" spans="1:13" ht="17">
      <c r="A53" s="317"/>
      <c r="B53" s="63" t="s">
        <v>83</v>
      </c>
      <c r="C53" s="88" t="s">
        <v>237</v>
      </c>
      <c r="D53" s="87" t="s">
        <v>32</v>
      </c>
      <c r="E53" s="140">
        <v>0.1</v>
      </c>
      <c r="F53" s="140">
        <f>E53*F50</f>
        <v>2.7</v>
      </c>
      <c r="G53" s="138"/>
      <c r="H53" s="138">
        <f>G53*F53</f>
        <v>0</v>
      </c>
      <c r="I53" s="138"/>
      <c r="J53" s="138">
        <f>I53*F53</f>
        <v>0</v>
      </c>
      <c r="K53" s="138"/>
      <c r="L53" s="138">
        <f>K53*F53</f>
        <v>0</v>
      </c>
      <c r="M53" s="138">
        <f>L53+J53+H53</f>
        <v>0</v>
      </c>
    </row>
    <row r="54" spans="1:13" ht="17">
      <c r="A54" s="312">
        <v>11</v>
      </c>
      <c r="B54" s="85" t="s">
        <v>61</v>
      </c>
      <c r="C54" s="92" t="s">
        <v>281</v>
      </c>
      <c r="D54" s="86" t="s">
        <v>218</v>
      </c>
      <c r="E54" s="187"/>
      <c r="F54" s="139">
        <v>0.05</v>
      </c>
      <c r="G54" s="138"/>
      <c r="H54" s="138"/>
      <c r="I54" s="138"/>
      <c r="J54" s="138"/>
      <c r="K54" s="138"/>
      <c r="L54" s="138"/>
      <c r="M54" s="138"/>
    </row>
    <row r="55" spans="1:13" ht="17">
      <c r="A55" s="313"/>
      <c r="B55" s="87"/>
      <c r="C55" s="78" t="s">
        <v>29</v>
      </c>
      <c r="D55" s="87" t="s">
        <v>282</v>
      </c>
      <c r="E55" s="140">
        <v>100</v>
      </c>
      <c r="F55" s="140">
        <f>F54*E55</f>
        <v>5</v>
      </c>
      <c r="G55" s="138"/>
      <c r="H55" s="138">
        <f>G55*F55</f>
        <v>0</v>
      </c>
      <c r="I55" s="138"/>
      <c r="J55" s="138">
        <f>I55*F55</f>
        <v>0</v>
      </c>
      <c r="K55" s="138"/>
      <c r="L55" s="138">
        <f>K55*F55</f>
        <v>0</v>
      </c>
      <c r="M55" s="138">
        <f>L55+J55+H55</f>
        <v>0</v>
      </c>
    </row>
    <row r="56" spans="1:13" ht="17">
      <c r="A56" s="313"/>
      <c r="B56" s="87"/>
      <c r="C56" s="88" t="s">
        <v>37</v>
      </c>
      <c r="D56" s="87" t="s">
        <v>21</v>
      </c>
      <c r="E56" s="140">
        <v>2.2400000000000002</v>
      </c>
      <c r="F56" s="140">
        <f>F54*E56</f>
        <v>0.11200000000000002</v>
      </c>
      <c r="G56" s="138"/>
      <c r="H56" s="138">
        <f>G56*F56</f>
        <v>0</v>
      </c>
      <c r="I56" s="138"/>
      <c r="J56" s="138">
        <f>I56*F56</f>
        <v>0</v>
      </c>
      <c r="K56" s="138"/>
      <c r="L56" s="138">
        <f>K56*F56</f>
        <v>0</v>
      </c>
      <c r="M56" s="138">
        <f>L56+J56+H56</f>
        <v>0</v>
      </c>
    </row>
    <row r="57" spans="1:13" ht="17">
      <c r="A57" s="313"/>
      <c r="B57" s="91" t="s">
        <v>58</v>
      </c>
      <c r="C57" s="89" t="s">
        <v>71</v>
      </c>
      <c r="D57" s="90" t="s">
        <v>32</v>
      </c>
      <c r="E57" s="143">
        <v>5.33</v>
      </c>
      <c r="F57" s="141">
        <f>F54*E57</f>
        <v>0.26650000000000001</v>
      </c>
      <c r="G57" s="138"/>
      <c r="H57" s="138">
        <f>G57*F57</f>
        <v>0</v>
      </c>
      <c r="I57" s="138"/>
      <c r="J57" s="138">
        <f>I57*F57</f>
        <v>0</v>
      </c>
      <c r="K57" s="138"/>
      <c r="L57" s="138">
        <f>K57*F57</f>
        <v>0</v>
      </c>
      <c r="M57" s="138">
        <f>L57+J57+H57</f>
        <v>0</v>
      </c>
    </row>
    <row r="58" spans="1:13" ht="17">
      <c r="A58" s="313"/>
      <c r="B58" s="91" t="s">
        <v>62</v>
      </c>
      <c r="C58" s="78" t="s">
        <v>63</v>
      </c>
      <c r="D58" s="90" t="s">
        <v>135</v>
      </c>
      <c r="E58" s="143">
        <v>102.7</v>
      </c>
      <c r="F58" s="141">
        <f>F54*E58</f>
        <v>5.1350000000000007</v>
      </c>
      <c r="G58" s="138"/>
      <c r="H58" s="138">
        <f>G58*F58</f>
        <v>0</v>
      </c>
      <c r="I58" s="138"/>
      <c r="J58" s="138">
        <f>I58*F58</f>
        <v>0</v>
      </c>
      <c r="K58" s="138"/>
      <c r="L58" s="138">
        <f>K58*F58</f>
        <v>0</v>
      </c>
      <c r="M58" s="138">
        <f>L58+J58+H58</f>
        <v>0</v>
      </c>
    </row>
    <row r="59" spans="1:13" ht="17">
      <c r="A59" s="314"/>
      <c r="B59" s="91"/>
      <c r="C59" s="89" t="s">
        <v>210</v>
      </c>
      <c r="D59" s="90" t="s">
        <v>21</v>
      </c>
      <c r="E59" s="143">
        <v>10.7</v>
      </c>
      <c r="F59" s="144">
        <f>F54*E59</f>
        <v>0.53500000000000003</v>
      </c>
      <c r="G59" s="138"/>
      <c r="H59" s="138">
        <f>G59*F59</f>
        <v>0</v>
      </c>
      <c r="I59" s="138"/>
      <c r="J59" s="138">
        <f>I59*F59</f>
        <v>0</v>
      </c>
      <c r="K59" s="138"/>
      <c r="L59" s="138">
        <f>K59*F59</f>
        <v>0</v>
      </c>
      <c r="M59" s="138">
        <f>L59+J59+H59</f>
        <v>0</v>
      </c>
    </row>
    <row r="60" spans="1:13" ht="17">
      <c r="A60" s="306">
        <v>12</v>
      </c>
      <c r="B60" s="127" t="s">
        <v>283</v>
      </c>
      <c r="C60" s="69" t="s">
        <v>284</v>
      </c>
      <c r="D60" s="134" t="s">
        <v>285</v>
      </c>
      <c r="E60" s="155"/>
      <c r="F60" s="155">
        <v>0.05</v>
      </c>
      <c r="G60" s="180"/>
      <c r="H60" s="180"/>
      <c r="I60" s="180"/>
      <c r="J60" s="180"/>
      <c r="K60" s="144"/>
      <c r="L60" s="144"/>
      <c r="M60" s="144"/>
    </row>
    <row r="61" spans="1:13" ht="16">
      <c r="A61" s="307"/>
      <c r="B61" s="60"/>
      <c r="C61" s="255" t="s">
        <v>108</v>
      </c>
      <c r="D61" s="60" t="s">
        <v>282</v>
      </c>
      <c r="E61" s="136">
        <v>100</v>
      </c>
      <c r="F61" s="136">
        <f>F60*E61</f>
        <v>5</v>
      </c>
      <c r="G61" s="180"/>
      <c r="H61" s="136"/>
      <c r="I61" s="136"/>
      <c r="J61" s="136">
        <f>I61*F61</f>
        <v>0</v>
      </c>
      <c r="K61" s="149"/>
      <c r="L61" s="149"/>
      <c r="M61" s="136">
        <f>L61+J61+H61</f>
        <v>0</v>
      </c>
    </row>
    <row r="62" spans="1:13" ht="16">
      <c r="A62" s="307"/>
      <c r="B62" s="60"/>
      <c r="C62" s="255" t="s">
        <v>37</v>
      </c>
      <c r="D62" s="60" t="s">
        <v>21</v>
      </c>
      <c r="E62" s="136">
        <v>2.63</v>
      </c>
      <c r="F62" s="136">
        <f>F60*E62</f>
        <v>0.13150000000000001</v>
      </c>
      <c r="G62" s="149"/>
      <c r="H62" s="149"/>
      <c r="I62" s="136"/>
      <c r="J62" s="136"/>
      <c r="K62" s="136"/>
      <c r="L62" s="136">
        <f>F62*K62</f>
        <v>0</v>
      </c>
      <c r="M62" s="136">
        <f>L62+J62+H62</f>
        <v>0</v>
      </c>
    </row>
    <row r="63" spans="1:13" ht="17">
      <c r="A63" s="307"/>
      <c r="B63" s="60"/>
      <c r="C63" s="78" t="s">
        <v>286</v>
      </c>
      <c r="D63" s="60" t="s">
        <v>282</v>
      </c>
      <c r="E63" s="136">
        <v>126</v>
      </c>
      <c r="F63" s="136">
        <f>F60*E63</f>
        <v>6.3000000000000007</v>
      </c>
      <c r="G63" s="136"/>
      <c r="H63" s="136">
        <f>G63*F63</f>
        <v>0</v>
      </c>
      <c r="I63" s="136"/>
      <c r="J63" s="136"/>
      <c r="K63" s="149"/>
      <c r="L63" s="149"/>
      <c r="M63" s="136">
        <f>L63+J63+H63</f>
        <v>0</v>
      </c>
    </row>
    <row r="64" spans="1:13" ht="16">
      <c r="A64" s="308"/>
      <c r="B64" s="60"/>
      <c r="C64" s="255" t="s">
        <v>287</v>
      </c>
      <c r="D64" s="60" t="s">
        <v>21</v>
      </c>
      <c r="E64" s="136">
        <v>2.06</v>
      </c>
      <c r="F64" s="136">
        <f>F60*E64</f>
        <v>0.10300000000000001</v>
      </c>
      <c r="G64" s="136"/>
      <c r="H64" s="136">
        <f>G64*F64</f>
        <v>0</v>
      </c>
      <c r="I64" s="136"/>
      <c r="J64" s="136"/>
      <c r="K64" s="149"/>
      <c r="L64" s="149"/>
      <c r="M64" s="136">
        <f>L64+J64+H64</f>
        <v>0</v>
      </c>
    </row>
    <row r="65" spans="1:13" ht="17">
      <c r="A65" s="312">
        <v>13</v>
      </c>
      <c r="B65" s="79" t="s">
        <v>89</v>
      </c>
      <c r="C65" s="80" t="s">
        <v>90</v>
      </c>
      <c r="D65" s="116" t="s">
        <v>41</v>
      </c>
      <c r="E65" s="186"/>
      <c r="F65" s="186">
        <f>(2.2*0.2+8.6*0.15)/100</f>
        <v>1.7299999999999999E-2</v>
      </c>
      <c r="G65" s="138"/>
      <c r="H65" s="138"/>
      <c r="I65" s="138"/>
      <c r="J65" s="138"/>
      <c r="K65" s="138"/>
      <c r="L65" s="138"/>
      <c r="M65" s="138"/>
    </row>
    <row r="66" spans="1:13" ht="17">
      <c r="A66" s="313"/>
      <c r="B66" s="82"/>
      <c r="C66" s="83" t="s">
        <v>66</v>
      </c>
      <c r="D66" s="81" t="s">
        <v>45</v>
      </c>
      <c r="E66" s="145">
        <v>100</v>
      </c>
      <c r="F66" s="145">
        <f>F65*E66</f>
        <v>1.73</v>
      </c>
      <c r="G66" s="138"/>
      <c r="H66" s="138">
        <f t="shared" ref="H66:H71" si="8">G66*F66</f>
        <v>0</v>
      </c>
      <c r="I66" s="138"/>
      <c r="J66" s="138">
        <f t="shared" ref="J66:J71" si="9">I66*F66</f>
        <v>0</v>
      </c>
      <c r="K66" s="138"/>
      <c r="L66" s="138">
        <f t="shared" ref="L66:L71" si="10">K66*F66</f>
        <v>0</v>
      </c>
      <c r="M66" s="138">
        <f t="shared" ref="M66:M71" si="11">L66+J66+H66</f>
        <v>0</v>
      </c>
    </row>
    <row r="67" spans="1:13" ht="17">
      <c r="A67" s="313"/>
      <c r="B67" s="82"/>
      <c r="C67" s="83" t="s">
        <v>43</v>
      </c>
      <c r="D67" s="81" t="s">
        <v>21</v>
      </c>
      <c r="E67" s="145">
        <v>0.06</v>
      </c>
      <c r="F67" s="145">
        <f>E67*F65</f>
        <v>1.0379999999999999E-3</v>
      </c>
      <c r="G67" s="138"/>
      <c r="H67" s="138">
        <f t="shared" si="8"/>
        <v>0</v>
      </c>
      <c r="I67" s="138"/>
      <c r="J67" s="138">
        <f t="shared" si="9"/>
        <v>0</v>
      </c>
      <c r="K67" s="138"/>
      <c r="L67" s="138">
        <f t="shared" si="10"/>
        <v>0</v>
      </c>
      <c r="M67" s="138">
        <f t="shared" si="11"/>
        <v>0</v>
      </c>
    </row>
    <row r="68" spans="1:13" ht="17">
      <c r="A68" s="313"/>
      <c r="B68" s="82"/>
      <c r="C68" s="83" t="s">
        <v>112</v>
      </c>
      <c r="D68" s="81" t="s">
        <v>80</v>
      </c>
      <c r="E68" s="145"/>
      <c r="F68" s="145">
        <v>2.2000000000000002</v>
      </c>
      <c r="G68" s="138"/>
      <c r="H68" s="138">
        <f t="shared" si="8"/>
        <v>0</v>
      </c>
      <c r="I68" s="138"/>
      <c r="J68" s="138">
        <f t="shared" si="9"/>
        <v>0</v>
      </c>
      <c r="K68" s="138"/>
      <c r="L68" s="138">
        <f t="shared" si="10"/>
        <v>0</v>
      </c>
      <c r="M68" s="138">
        <f t="shared" si="11"/>
        <v>0</v>
      </c>
    </row>
    <row r="69" spans="1:13" ht="17">
      <c r="A69" s="313"/>
      <c r="B69" s="82"/>
      <c r="C69" s="83" t="s">
        <v>24</v>
      </c>
      <c r="D69" s="81" t="s">
        <v>21</v>
      </c>
      <c r="E69" s="145">
        <v>5.44</v>
      </c>
      <c r="F69" s="145">
        <f>F65*E69</f>
        <v>9.4112000000000001E-2</v>
      </c>
      <c r="G69" s="138"/>
      <c r="H69" s="138">
        <f t="shared" si="8"/>
        <v>0</v>
      </c>
      <c r="I69" s="138"/>
      <c r="J69" s="138">
        <f t="shared" si="9"/>
        <v>0</v>
      </c>
      <c r="K69" s="138"/>
      <c r="L69" s="138">
        <f t="shared" si="10"/>
        <v>0</v>
      </c>
      <c r="M69" s="138">
        <f t="shared" si="11"/>
        <v>0</v>
      </c>
    </row>
    <row r="70" spans="1:13" ht="17">
      <c r="A70" s="313"/>
      <c r="B70" s="84"/>
      <c r="C70" s="83" t="s">
        <v>113</v>
      </c>
      <c r="D70" s="81" t="s">
        <v>80</v>
      </c>
      <c r="E70" s="145"/>
      <c r="F70" s="145">
        <v>8.6</v>
      </c>
      <c r="G70" s="138"/>
      <c r="H70" s="138">
        <f t="shared" si="8"/>
        <v>0</v>
      </c>
      <c r="I70" s="138"/>
      <c r="J70" s="138">
        <f t="shared" si="9"/>
        <v>0</v>
      </c>
      <c r="K70" s="138"/>
      <c r="L70" s="138">
        <f t="shared" si="10"/>
        <v>0</v>
      </c>
      <c r="M70" s="138">
        <f t="shared" si="11"/>
        <v>0</v>
      </c>
    </row>
    <row r="71" spans="1:13" ht="17">
      <c r="A71" s="14">
        <v>14</v>
      </c>
      <c r="B71" s="197" t="s">
        <v>97</v>
      </c>
      <c r="C71" s="236" t="s">
        <v>114</v>
      </c>
      <c r="D71" s="122" t="s">
        <v>98</v>
      </c>
      <c r="E71" s="166"/>
      <c r="F71" s="166">
        <v>6</v>
      </c>
      <c r="G71" s="138"/>
      <c r="H71" s="138">
        <f t="shared" si="8"/>
        <v>0</v>
      </c>
      <c r="I71" s="138"/>
      <c r="J71" s="138">
        <f t="shared" si="9"/>
        <v>0</v>
      </c>
      <c r="K71" s="138"/>
      <c r="L71" s="138">
        <f t="shared" si="10"/>
        <v>0</v>
      </c>
      <c r="M71" s="138">
        <f t="shared" si="11"/>
        <v>0</v>
      </c>
    </row>
    <row r="72" spans="1:13" ht="17">
      <c r="A72" s="14">
        <v>15</v>
      </c>
      <c r="B72" s="197" t="s">
        <v>97</v>
      </c>
      <c r="C72" s="236" t="s">
        <v>350</v>
      </c>
      <c r="D72" s="122" t="s">
        <v>98</v>
      </c>
      <c r="E72" s="166"/>
      <c r="F72" s="166">
        <v>2</v>
      </c>
      <c r="G72" s="138"/>
      <c r="H72" s="138">
        <f t="shared" ref="H72:H74" si="12">G72*F72</f>
        <v>0</v>
      </c>
      <c r="I72" s="138"/>
      <c r="J72" s="138">
        <f t="shared" ref="J72:J74" si="13">I72*F72</f>
        <v>0</v>
      </c>
      <c r="K72" s="138"/>
      <c r="L72" s="138">
        <f t="shared" ref="L72:L74" si="14">K72*F72</f>
        <v>0</v>
      </c>
      <c r="M72" s="138">
        <f t="shared" ref="M72:M74" si="15">L72+J72+H72</f>
        <v>0</v>
      </c>
    </row>
    <row r="73" spans="1:13" ht="17">
      <c r="A73" s="14">
        <v>16</v>
      </c>
      <c r="B73" s="197" t="s">
        <v>97</v>
      </c>
      <c r="C73" s="236" t="s">
        <v>351</v>
      </c>
      <c r="D73" s="122" t="s">
        <v>98</v>
      </c>
      <c r="E73" s="166"/>
      <c r="F73" s="166">
        <v>1</v>
      </c>
      <c r="G73" s="138"/>
      <c r="H73" s="138">
        <f t="shared" si="12"/>
        <v>0</v>
      </c>
      <c r="I73" s="138"/>
      <c r="J73" s="138">
        <f t="shared" si="13"/>
        <v>0</v>
      </c>
      <c r="K73" s="138"/>
      <c r="L73" s="138">
        <f t="shared" si="14"/>
        <v>0</v>
      </c>
      <c r="M73" s="138">
        <f t="shared" si="15"/>
        <v>0</v>
      </c>
    </row>
    <row r="74" spans="1:13" ht="17">
      <c r="A74" s="14">
        <v>17</v>
      </c>
      <c r="B74" s="197" t="s">
        <v>97</v>
      </c>
      <c r="C74" s="236" t="s">
        <v>352</v>
      </c>
      <c r="D74" s="122" t="s">
        <v>98</v>
      </c>
      <c r="E74" s="166"/>
      <c r="F74" s="166">
        <v>2</v>
      </c>
      <c r="G74" s="138"/>
      <c r="H74" s="138">
        <f t="shared" si="12"/>
        <v>0</v>
      </c>
      <c r="I74" s="138"/>
      <c r="J74" s="138">
        <f t="shared" si="13"/>
        <v>0</v>
      </c>
      <c r="K74" s="138"/>
      <c r="L74" s="138">
        <f t="shared" si="14"/>
        <v>0</v>
      </c>
      <c r="M74" s="138">
        <f t="shared" si="15"/>
        <v>0</v>
      </c>
    </row>
    <row r="75" spans="1:13" ht="17">
      <c r="A75" s="14">
        <v>18</v>
      </c>
      <c r="B75" s="197" t="s">
        <v>97</v>
      </c>
      <c r="C75" s="236" t="s">
        <v>115</v>
      </c>
      <c r="D75" s="122" t="s">
        <v>98</v>
      </c>
      <c r="E75" s="166"/>
      <c r="F75" s="166">
        <v>1</v>
      </c>
      <c r="G75" s="138"/>
      <c r="H75" s="138">
        <f>G75*F75</f>
        <v>0</v>
      </c>
      <c r="I75" s="138"/>
      <c r="J75" s="138">
        <f>I75*F75</f>
        <v>0</v>
      </c>
      <c r="K75" s="138"/>
      <c r="L75" s="138">
        <f>K75*F75</f>
        <v>0</v>
      </c>
      <c r="M75" s="138">
        <f>L75+J75+H75</f>
        <v>0</v>
      </c>
    </row>
    <row r="76" spans="1:13" ht="16">
      <c r="A76" s="14">
        <v>19</v>
      </c>
      <c r="B76" s="197" t="s">
        <v>97</v>
      </c>
      <c r="C76" s="237" t="s">
        <v>116</v>
      </c>
      <c r="D76" s="122" t="s">
        <v>80</v>
      </c>
      <c r="E76" s="166"/>
      <c r="F76" s="166">
        <v>150</v>
      </c>
      <c r="G76" s="138"/>
      <c r="H76" s="138">
        <f>G76*F76</f>
        <v>0</v>
      </c>
      <c r="I76" s="138"/>
      <c r="J76" s="138">
        <f>I76*F76</f>
        <v>0</v>
      </c>
      <c r="K76" s="138"/>
      <c r="L76" s="138">
        <f>K76*F76</f>
        <v>0</v>
      </c>
      <c r="M76" s="138">
        <f>L76+J76+H76</f>
        <v>0</v>
      </c>
    </row>
    <row r="77" spans="1:13" ht="16">
      <c r="A77" s="14"/>
      <c r="B77" s="197"/>
      <c r="C77" s="59" t="s">
        <v>184</v>
      </c>
      <c r="D77" s="122"/>
      <c r="E77" s="166"/>
      <c r="F77" s="166"/>
      <c r="G77" s="138"/>
      <c r="H77" s="138"/>
      <c r="I77" s="138"/>
      <c r="J77" s="138"/>
      <c r="K77" s="138"/>
      <c r="L77" s="138"/>
      <c r="M77" s="138"/>
    </row>
    <row r="78" spans="1:13" ht="17">
      <c r="A78" s="6">
        <v>1</v>
      </c>
      <c r="B78" s="60" t="s">
        <v>13</v>
      </c>
      <c r="C78" s="61" t="s">
        <v>288</v>
      </c>
      <c r="D78" s="62" t="s">
        <v>192</v>
      </c>
      <c r="E78" s="136"/>
      <c r="F78" s="175">
        <v>0.15</v>
      </c>
      <c r="G78" s="138"/>
      <c r="H78" s="138"/>
      <c r="I78" s="138"/>
      <c r="J78" s="138"/>
      <c r="K78" s="138"/>
      <c r="L78" s="138"/>
      <c r="M78" s="138"/>
    </row>
    <row r="79" spans="1:13" ht="16">
      <c r="A79" s="6"/>
      <c r="B79" s="63"/>
      <c r="C79" s="64" t="s">
        <v>193</v>
      </c>
      <c r="D79" s="60" t="s">
        <v>36</v>
      </c>
      <c r="E79" s="136">
        <v>615</v>
      </c>
      <c r="F79" s="136">
        <f>F78*E79</f>
        <v>92.25</v>
      </c>
      <c r="G79" s="138"/>
      <c r="H79" s="138">
        <f>G79*F79</f>
        <v>0</v>
      </c>
      <c r="I79" s="138"/>
      <c r="J79" s="138">
        <f>I79*F79</f>
        <v>0</v>
      </c>
      <c r="K79" s="138"/>
      <c r="L79" s="138">
        <f>K79*F79</f>
        <v>0</v>
      </c>
      <c r="M79" s="138">
        <f>L79+J79+H79</f>
        <v>0</v>
      </c>
    </row>
    <row r="80" spans="1:13" ht="17">
      <c r="A80" s="6">
        <v>2</v>
      </c>
      <c r="B80" s="60" t="s">
        <v>15</v>
      </c>
      <c r="C80" s="61" t="s">
        <v>194</v>
      </c>
      <c r="D80" s="62" t="s">
        <v>192</v>
      </c>
      <c r="E80" s="136"/>
      <c r="F80" s="175">
        <v>0.15</v>
      </c>
      <c r="G80" s="138"/>
      <c r="H80" s="138"/>
      <c r="I80" s="138"/>
      <c r="J80" s="138"/>
      <c r="K80" s="138"/>
      <c r="L80" s="138"/>
      <c r="M80" s="138"/>
    </row>
    <row r="81" spans="1:13" ht="16">
      <c r="A81" s="6"/>
      <c r="B81" s="63"/>
      <c r="C81" s="64" t="s">
        <v>195</v>
      </c>
      <c r="D81" s="60" t="s">
        <v>36</v>
      </c>
      <c r="E81" s="136">
        <v>99.3</v>
      </c>
      <c r="F81" s="136">
        <f>F80*E81</f>
        <v>14.895</v>
      </c>
      <c r="G81" s="138"/>
      <c r="H81" s="138">
        <f t="shared" ref="H81" si="16">G81*F81</f>
        <v>0</v>
      </c>
      <c r="I81" s="138"/>
      <c r="J81" s="138">
        <f t="shared" ref="J81" si="17">I81*F81</f>
        <v>0</v>
      </c>
      <c r="K81" s="138"/>
      <c r="L81" s="138">
        <f t="shared" ref="L81:L83" si="18">K81*F81</f>
        <v>0</v>
      </c>
      <c r="M81" s="138">
        <f t="shared" ref="M81:M83" si="19">L81+J81+H81</f>
        <v>0</v>
      </c>
    </row>
    <row r="82" spans="1:13" ht="16">
      <c r="A82" s="14">
        <v>3</v>
      </c>
      <c r="B82" s="197" t="s">
        <v>97</v>
      </c>
      <c r="C82" s="135" t="s">
        <v>185</v>
      </c>
      <c r="D82" s="135" t="s">
        <v>98</v>
      </c>
      <c r="E82" s="166"/>
      <c r="F82" s="166">
        <v>1</v>
      </c>
      <c r="G82" s="138"/>
      <c r="H82" s="138">
        <f>G82*F82</f>
        <v>0</v>
      </c>
      <c r="I82" s="138"/>
      <c r="J82" s="138">
        <f>I82*F82</f>
        <v>0</v>
      </c>
      <c r="K82" s="138"/>
      <c r="L82" s="138">
        <f t="shared" si="18"/>
        <v>0</v>
      </c>
      <c r="M82" s="138">
        <f t="shared" si="19"/>
        <v>0</v>
      </c>
    </row>
    <row r="83" spans="1:13" ht="16">
      <c r="A83" s="14">
        <v>4</v>
      </c>
      <c r="B83" s="197" t="s">
        <v>97</v>
      </c>
      <c r="C83" s="135" t="s">
        <v>186</v>
      </c>
      <c r="D83" s="135" t="s">
        <v>98</v>
      </c>
      <c r="E83" s="166"/>
      <c r="F83" s="166">
        <v>1</v>
      </c>
      <c r="G83" s="138"/>
      <c r="H83" s="138">
        <f>G83*F83</f>
        <v>0</v>
      </c>
      <c r="I83" s="138"/>
      <c r="J83" s="138">
        <f>I83*F83</f>
        <v>0</v>
      </c>
      <c r="K83" s="138"/>
      <c r="L83" s="138">
        <f t="shared" si="18"/>
        <v>0</v>
      </c>
      <c r="M83" s="138">
        <f t="shared" si="19"/>
        <v>0</v>
      </c>
    </row>
    <row r="84" spans="1:13" ht="17">
      <c r="A84" s="14"/>
      <c r="B84" s="197"/>
      <c r="C84" s="123" t="s">
        <v>133</v>
      </c>
      <c r="D84" s="122" t="s">
        <v>134</v>
      </c>
      <c r="E84" s="166"/>
      <c r="F84" s="166">
        <v>2</v>
      </c>
      <c r="G84" s="138"/>
      <c r="H84" s="138"/>
      <c r="I84" s="138"/>
      <c r="J84" s="138"/>
      <c r="K84" s="138"/>
      <c r="L84" s="138">
        <f>K84*F84</f>
        <v>0</v>
      </c>
      <c r="M84" s="138">
        <f>L84+J84+H84</f>
        <v>0</v>
      </c>
    </row>
    <row r="85" spans="1:13" ht="34">
      <c r="A85" s="14"/>
      <c r="B85" s="197"/>
      <c r="C85" s="123" t="s">
        <v>187</v>
      </c>
      <c r="D85" s="122" t="s">
        <v>134</v>
      </c>
      <c r="E85" s="166"/>
      <c r="F85" s="166">
        <v>2</v>
      </c>
      <c r="G85" s="138"/>
      <c r="H85" s="138"/>
      <c r="I85" s="138"/>
      <c r="J85" s="138"/>
      <c r="K85" s="138"/>
      <c r="L85" s="138">
        <f>K85*F85</f>
        <v>0</v>
      </c>
      <c r="M85" s="138">
        <f>L85+J85+H85</f>
        <v>0</v>
      </c>
    </row>
    <row r="86" spans="1:13" ht="17">
      <c r="A86" s="16"/>
      <c r="B86" s="35"/>
      <c r="C86" s="36" t="s">
        <v>274</v>
      </c>
      <c r="D86" s="37"/>
      <c r="E86" s="146"/>
      <c r="F86" s="146"/>
      <c r="G86" s="146"/>
      <c r="H86" s="146">
        <f>SUM(H7:H85)</f>
        <v>0</v>
      </c>
      <c r="I86" s="146"/>
      <c r="J86" s="146">
        <f>SUM(J7:J85)</f>
        <v>0</v>
      </c>
      <c r="K86" s="146"/>
      <c r="L86" s="146">
        <f>SUM(L7:L85)</f>
        <v>0</v>
      </c>
      <c r="M86" s="146">
        <f>SUM(M7:M85)</f>
        <v>0</v>
      </c>
    </row>
    <row r="87" spans="1:13" ht="17">
      <c r="A87" s="16"/>
      <c r="B87" s="38"/>
      <c r="C87" s="39" t="s">
        <v>275</v>
      </c>
      <c r="D87" s="40"/>
      <c r="E87" s="147"/>
      <c r="F87" s="222">
        <v>0.1</v>
      </c>
      <c r="G87" s="147"/>
      <c r="H87" s="189"/>
      <c r="I87" s="147"/>
      <c r="J87" s="147"/>
      <c r="K87" s="147"/>
      <c r="L87" s="147"/>
      <c r="M87" s="148">
        <f>M86*F87</f>
        <v>0</v>
      </c>
    </row>
    <row r="88" spans="1:13" ht="17">
      <c r="A88" s="16"/>
      <c r="B88" s="35"/>
      <c r="C88" s="36" t="s">
        <v>8</v>
      </c>
      <c r="D88" s="41"/>
      <c r="E88" s="147"/>
      <c r="F88" s="220"/>
      <c r="G88" s="146"/>
      <c r="H88" s="190"/>
      <c r="I88" s="146"/>
      <c r="J88" s="146"/>
      <c r="K88" s="146"/>
      <c r="L88" s="146"/>
      <c r="M88" s="148">
        <f>M86+M87</f>
        <v>0</v>
      </c>
    </row>
    <row r="89" spans="1:13" ht="17">
      <c r="A89" s="16"/>
      <c r="B89" s="38"/>
      <c r="C89" s="39" t="s">
        <v>276</v>
      </c>
      <c r="D89" s="40"/>
      <c r="E89" s="147"/>
      <c r="F89" s="222">
        <v>0.08</v>
      </c>
      <c r="G89" s="147"/>
      <c r="H89" s="189"/>
      <c r="I89" s="147"/>
      <c r="J89" s="147"/>
      <c r="K89" s="147"/>
      <c r="L89" s="147"/>
      <c r="M89" s="148">
        <f>M88*F89</f>
        <v>0</v>
      </c>
    </row>
    <row r="90" spans="1:13" ht="17">
      <c r="A90" s="16"/>
      <c r="B90" s="35"/>
      <c r="C90" s="36" t="s">
        <v>8</v>
      </c>
      <c r="D90" s="37"/>
      <c r="E90" s="146"/>
      <c r="F90" s="220"/>
      <c r="G90" s="146"/>
      <c r="H90" s="190"/>
      <c r="I90" s="146"/>
      <c r="J90" s="146"/>
      <c r="K90" s="146"/>
      <c r="L90" s="146"/>
      <c r="M90" s="148">
        <f>M89+M88</f>
        <v>0</v>
      </c>
    </row>
    <row r="91" spans="1:13" ht="17">
      <c r="A91" s="17"/>
      <c r="B91" s="42"/>
      <c r="C91" s="43" t="s">
        <v>103</v>
      </c>
      <c r="D91" s="42"/>
      <c r="E91" s="148"/>
      <c r="F91" s="222">
        <v>0.03</v>
      </c>
      <c r="G91" s="148"/>
      <c r="H91" s="148"/>
      <c r="I91" s="148"/>
      <c r="J91" s="148"/>
      <c r="K91" s="148"/>
      <c r="L91" s="148"/>
      <c r="M91" s="148">
        <f>M90*F91</f>
        <v>0</v>
      </c>
    </row>
    <row r="92" spans="1:13" ht="17">
      <c r="A92" s="17"/>
      <c r="B92" s="42"/>
      <c r="C92" s="43" t="s">
        <v>8</v>
      </c>
      <c r="D92" s="42"/>
      <c r="E92" s="148"/>
      <c r="F92" s="148"/>
      <c r="G92" s="148"/>
      <c r="H92" s="148"/>
      <c r="I92" s="148"/>
      <c r="J92" s="148"/>
      <c r="K92" s="148"/>
      <c r="L92" s="148"/>
      <c r="M92" s="148">
        <f>M91+M90</f>
        <v>0</v>
      </c>
    </row>
    <row r="93" spans="1:13">
      <c r="E93" s="248"/>
      <c r="F93" s="248"/>
      <c r="G93" s="248"/>
      <c r="H93" s="248"/>
      <c r="I93" s="248"/>
      <c r="J93" s="248"/>
      <c r="K93" s="248"/>
      <c r="L93" s="248"/>
      <c r="M93" s="248"/>
    </row>
    <row r="94" spans="1:13">
      <c r="E94" s="248"/>
      <c r="F94" s="248"/>
      <c r="G94" s="248"/>
      <c r="H94" s="248"/>
      <c r="I94" s="248"/>
      <c r="J94" s="248"/>
      <c r="K94" s="248"/>
      <c r="L94" s="248"/>
      <c r="M94" s="248"/>
    </row>
    <row r="95" spans="1:13">
      <c r="E95" s="248"/>
      <c r="F95" s="248"/>
      <c r="G95" s="248"/>
      <c r="H95" s="248"/>
      <c r="I95" s="248"/>
      <c r="J95" s="248"/>
      <c r="K95" s="248"/>
      <c r="L95" s="248"/>
      <c r="M95" s="248"/>
    </row>
    <row r="96" spans="1:13">
      <c r="E96" s="248"/>
      <c r="F96" s="248"/>
      <c r="G96" s="248"/>
      <c r="H96" s="248"/>
      <c r="I96" s="248"/>
      <c r="J96" s="248"/>
      <c r="K96" s="248"/>
      <c r="L96" s="248"/>
      <c r="M96" s="248"/>
    </row>
    <row r="97" spans="5:13">
      <c r="E97" s="248"/>
      <c r="F97" s="248"/>
      <c r="G97" s="248"/>
      <c r="H97" s="248"/>
      <c r="I97" s="248"/>
      <c r="J97" s="248"/>
      <c r="K97" s="248"/>
      <c r="L97" s="248"/>
      <c r="M97" s="248"/>
    </row>
  </sheetData>
  <mergeCells count="22">
    <mergeCell ref="C1:M1"/>
    <mergeCell ref="A2:M2"/>
    <mergeCell ref="A3:A4"/>
    <mergeCell ref="C3:C4"/>
    <mergeCell ref="D3:D4"/>
    <mergeCell ref="F3:F4"/>
    <mergeCell ref="G3:H3"/>
    <mergeCell ref="I3:J3"/>
    <mergeCell ref="K3:L3"/>
    <mergeCell ref="M3:M4"/>
    <mergeCell ref="B3:B4"/>
    <mergeCell ref="E3:E4"/>
    <mergeCell ref="A11:A17"/>
    <mergeCell ref="A18:A23"/>
    <mergeCell ref="A24:A28"/>
    <mergeCell ref="A29:A34"/>
    <mergeCell ref="A65:A70"/>
    <mergeCell ref="A37:A43"/>
    <mergeCell ref="A44:A49"/>
    <mergeCell ref="A50:A53"/>
    <mergeCell ref="A54:A59"/>
    <mergeCell ref="A60:A64"/>
  </mergeCells>
  <pageMargins left="0.7" right="0.7" top="0.75" bottom="0.75" header="0.3" footer="0.3"/>
  <pageSetup scale="6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38"/>
  <sheetViews>
    <sheetView topLeftCell="A120" zoomScaleNormal="100" zoomScaleSheetLayoutView="85" workbookViewId="0">
      <selection activeCell="K7" sqref="K7:K134"/>
    </sheetView>
  </sheetViews>
  <sheetFormatPr baseColWidth="10" defaultColWidth="8.83203125" defaultRowHeight="17"/>
  <cols>
    <col min="1" max="1" width="7.5" style="234" customWidth="1"/>
    <col min="2" max="2" width="11.1640625" style="153" bestFit="1" customWidth="1"/>
    <col min="3" max="3" width="60.5" style="153" customWidth="1"/>
    <col min="4" max="4" width="8.5" style="153" customWidth="1"/>
    <col min="5" max="6" width="14.5" bestFit="1" customWidth="1"/>
    <col min="7" max="7" width="11.83203125" bestFit="1" customWidth="1"/>
    <col min="8" max="8" width="13.83203125" customWidth="1"/>
    <col min="9" max="9" width="11.83203125" bestFit="1" customWidth="1"/>
    <col min="10" max="10" width="12.5" bestFit="1" customWidth="1"/>
    <col min="11" max="11" width="12" customWidth="1"/>
    <col min="12" max="12" width="11.83203125" customWidth="1"/>
    <col min="13" max="13" width="14.83203125" customWidth="1"/>
  </cols>
  <sheetData>
    <row r="1" spans="1:14" ht="18">
      <c r="A1" s="230"/>
      <c r="B1" s="151"/>
      <c r="C1" s="324" t="s">
        <v>0</v>
      </c>
      <c r="D1" s="324"/>
      <c r="E1" s="324"/>
      <c r="F1" s="324"/>
      <c r="G1" s="324"/>
      <c r="H1" s="324"/>
      <c r="I1" s="324"/>
      <c r="J1" s="324"/>
      <c r="K1" s="324"/>
      <c r="L1" s="324"/>
      <c r="M1" s="324"/>
    </row>
    <row r="2" spans="1:14" ht="16">
      <c r="A2" s="325" t="s">
        <v>117</v>
      </c>
      <c r="B2" s="325"/>
      <c r="C2" s="325"/>
      <c r="D2" s="325"/>
      <c r="E2" s="325"/>
      <c r="F2" s="325"/>
      <c r="G2" s="325"/>
      <c r="H2" s="325"/>
      <c r="I2" s="325"/>
      <c r="J2" s="325"/>
      <c r="K2" s="325"/>
      <c r="L2" s="325"/>
      <c r="M2" s="325"/>
    </row>
    <row r="3" spans="1:14" s="150" customFormat="1" ht="15.75" customHeight="1">
      <c r="A3" s="357" t="s">
        <v>1</v>
      </c>
      <c r="B3" s="329" t="s">
        <v>9</v>
      </c>
      <c r="C3" s="329" t="s">
        <v>2</v>
      </c>
      <c r="D3" s="329" t="s">
        <v>3</v>
      </c>
      <c r="E3" s="332" t="s">
        <v>10</v>
      </c>
      <c r="F3" s="331" t="s">
        <v>4</v>
      </c>
      <c r="G3" s="331" t="s">
        <v>5</v>
      </c>
      <c r="H3" s="331"/>
      <c r="I3" s="331" t="s">
        <v>6</v>
      </c>
      <c r="J3" s="331"/>
      <c r="K3" s="331" t="s">
        <v>7</v>
      </c>
      <c r="L3" s="331"/>
      <c r="M3" s="331" t="s">
        <v>8</v>
      </c>
    </row>
    <row r="4" spans="1:14" s="150" customFormat="1" ht="13">
      <c r="A4" s="357"/>
      <c r="B4" s="330"/>
      <c r="C4" s="330"/>
      <c r="D4" s="330"/>
      <c r="E4" s="333"/>
      <c r="F4" s="331"/>
      <c r="G4" s="125" t="s">
        <v>11</v>
      </c>
      <c r="H4" s="126" t="s">
        <v>8</v>
      </c>
      <c r="I4" s="126" t="s">
        <v>11</v>
      </c>
      <c r="J4" s="126" t="s">
        <v>8</v>
      </c>
      <c r="K4" s="126" t="s">
        <v>11</v>
      </c>
      <c r="L4" s="126" t="s">
        <v>8</v>
      </c>
      <c r="M4" s="331"/>
    </row>
    <row r="5" spans="1:14" ht="16">
      <c r="A5" s="231">
        <v>1</v>
      </c>
      <c r="B5" s="57">
        <v>2</v>
      </c>
      <c r="C5" s="57">
        <v>3</v>
      </c>
      <c r="D5" s="57">
        <v>4</v>
      </c>
      <c r="E5" s="13">
        <v>5</v>
      </c>
      <c r="F5" s="13">
        <v>6</v>
      </c>
      <c r="G5" s="13">
        <v>7</v>
      </c>
      <c r="H5" s="13">
        <v>8</v>
      </c>
      <c r="I5" s="13">
        <v>9</v>
      </c>
      <c r="J5" s="13">
        <v>10</v>
      </c>
      <c r="K5" s="13">
        <v>11</v>
      </c>
      <c r="L5" s="13">
        <v>12</v>
      </c>
      <c r="M5" s="13">
        <v>13</v>
      </c>
    </row>
    <row r="6" spans="1:14" ht="16">
      <c r="A6" s="232"/>
      <c r="B6" s="58"/>
      <c r="C6" s="59" t="s">
        <v>14</v>
      </c>
      <c r="D6" s="58"/>
      <c r="E6" s="223"/>
      <c r="F6" s="223"/>
      <c r="G6" s="223"/>
      <c r="H6" s="223"/>
      <c r="I6" s="223"/>
      <c r="J6" s="223"/>
      <c r="K6" s="223"/>
      <c r="L6" s="223"/>
      <c r="M6" s="223"/>
      <c r="N6" s="150"/>
    </row>
    <row r="7" spans="1:14">
      <c r="A7" s="303">
        <v>1</v>
      </c>
      <c r="B7" s="60" t="s">
        <v>13</v>
      </c>
      <c r="C7" s="61" t="s">
        <v>191</v>
      </c>
      <c r="D7" s="62" t="s">
        <v>192</v>
      </c>
      <c r="E7" s="136"/>
      <c r="F7" s="175">
        <v>0.1</v>
      </c>
      <c r="G7" s="137"/>
      <c r="H7" s="137"/>
      <c r="I7" s="137"/>
      <c r="J7" s="137"/>
      <c r="K7" s="137"/>
      <c r="L7" s="137"/>
      <c r="M7" s="137"/>
    </row>
    <row r="8" spans="1:14" ht="16">
      <c r="A8" s="305"/>
      <c r="B8" s="63"/>
      <c r="C8" s="64" t="s">
        <v>193</v>
      </c>
      <c r="D8" s="60" t="s">
        <v>36</v>
      </c>
      <c r="E8" s="136">
        <v>615</v>
      </c>
      <c r="F8" s="136">
        <f>F7*E8</f>
        <v>61.5</v>
      </c>
      <c r="G8" s="137"/>
      <c r="H8" s="137">
        <f>G8*F8</f>
        <v>0</v>
      </c>
      <c r="I8" s="137"/>
      <c r="J8" s="137">
        <f>I8*F8</f>
        <v>0</v>
      </c>
      <c r="K8" s="137"/>
      <c r="L8" s="137">
        <f>K8*F8</f>
        <v>0</v>
      </c>
      <c r="M8" s="137">
        <f>L8+J8+H8</f>
        <v>0</v>
      </c>
    </row>
    <row r="9" spans="1:14">
      <c r="A9" s="344">
        <v>2</v>
      </c>
      <c r="B9" s="68" t="s">
        <v>16</v>
      </c>
      <c r="C9" s="69" t="s">
        <v>196</v>
      </c>
      <c r="D9" s="68" t="s">
        <v>197</v>
      </c>
      <c r="E9" s="144"/>
      <c r="F9" s="155">
        <f>10*1.75</f>
        <v>17.5</v>
      </c>
      <c r="G9" s="137"/>
      <c r="H9" s="137"/>
      <c r="I9" s="137"/>
      <c r="J9" s="137"/>
      <c r="K9" s="137"/>
      <c r="L9" s="137"/>
      <c r="M9" s="137"/>
    </row>
    <row r="10" spans="1:14" ht="16">
      <c r="A10" s="346"/>
      <c r="B10" s="65"/>
      <c r="C10" s="70" t="s">
        <v>198</v>
      </c>
      <c r="D10" s="65" t="s">
        <v>199</v>
      </c>
      <c r="E10" s="136">
        <f>(0.77+0.091*2)</f>
        <v>0.95199999999999996</v>
      </c>
      <c r="F10" s="136">
        <f>F9*E10</f>
        <v>16.66</v>
      </c>
      <c r="G10" s="137"/>
      <c r="H10" s="137">
        <f>G10*F10</f>
        <v>0</v>
      </c>
      <c r="I10" s="137"/>
      <c r="J10" s="137">
        <f>I10*F10</f>
        <v>0</v>
      </c>
      <c r="K10" s="137"/>
      <c r="L10" s="137">
        <f>K10*F10</f>
        <v>0</v>
      </c>
      <c r="M10" s="137">
        <f>L10+J10+H10</f>
        <v>0</v>
      </c>
    </row>
    <row r="11" spans="1:14">
      <c r="A11" s="354">
        <v>3</v>
      </c>
      <c r="B11" s="71" t="s">
        <v>17</v>
      </c>
      <c r="C11" s="61" t="s">
        <v>289</v>
      </c>
      <c r="D11" s="72" t="s">
        <v>19</v>
      </c>
      <c r="E11" s="183"/>
      <c r="F11" s="155">
        <v>3.6</v>
      </c>
      <c r="G11" s="137"/>
      <c r="H11" s="137"/>
      <c r="I11" s="137"/>
      <c r="J11" s="137"/>
      <c r="K11" s="137"/>
      <c r="L11" s="137"/>
      <c r="M11" s="137"/>
    </row>
    <row r="12" spans="1:14">
      <c r="A12" s="355"/>
      <c r="B12" s="63"/>
      <c r="C12" s="73" t="s">
        <v>201</v>
      </c>
      <c r="D12" s="63" t="s">
        <v>202</v>
      </c>
      <c r="E12" s="184">
        <v>0.89</v>
      </c>
      <c r="F12" s="184">
        <f>E12*F11</f>
        <v>3.2040000000000002</v>
      </c>
      <c r="G12" s="137"/>
      <c r="H12" s="137">
        <f>G12*F12</f>
        <v>0</v>
      </c>
      <c r="I12" s="137"/>
      <c r="J12" s="137">
        <f>I12*F12</f>
        <v>0</v>
      </c>
      <c r="K12" s="137"/>
      <c r="L12" s="137">
        <f>K12*F12</f>
        <v>0</v>
      </c>
      <c r="M12" s="137">
        <f>L12+J12+H12</f>
        <v>0</v>
      </c>
    </row>
    <row r="13" spans="1:14">
      <c r="A13" s="355"/>
      <c r="B13" s="63"/>
      <c r="C13" s="74" t="s">
        <v>203</v>
      </c>
      <c r="D13" s="63" t="s">
        <v>21</v>
      </c>
      <c r="E13" s="184">
        <v>0.37</v>
      </c>
      <c r="F13" s="144">
        <f>E13*F11</f>
        <v>1.3320000000000001</v>
      </c>
      <c r="G13" s="137"/>
      <c r="H13" s="137">
        <f>G13*F13</f>
        <v>0</v>
      </c>
      <c r="I13" s="137"/>
      <c r="J13" s="137">
        <f>I13*F13</f>
        <v>0</v>
      </c>
      <c r="K13" s="137"/>
      <c r="L13" s="137">
        <f>K13*F13</f>
        <v>0</v>
      </c>
      <c r="M13" s="137">
        <f>L13+J13+H13</f>
        <v>0</v>
      </c>
    </row>
    <row r="14" spans="1:14">
      <c r="A14" s="355"/>
      <c r="B14" s="63" t="s">
        <v>204</v>
      </c>
      <c r="C14" s="75" t="s">
        <v>205</v>
      </c>
      <c r="D14" s="76" t="s">
        <v>19</v>
      </c>
      <c r="E14" s="185">
        <v>1.1499999999999999</v>
      </c>
      <c r="F14" s="185">
        <f>E14*F11</f>
        <v>4.1399999999999997</v>
      </c>
      <c r="G14" s="137"/>
      <c r="H14" s="137">
        <f>G14*F14</f>
        <v>0</v>
      </c>
      <c r="I14" s="137"/>
      <c r="J14" s="137">
        <f>I14*F14</f>
        <v>0</v>
      </c>
      <c r="K14" s="137"/>
      <c r="L14" s="137">
        <f>K14*F14</f>
        <v>0</v>
      </c>
      <c r="M14" s="137">
        <f>L14+J14+H14</f>
        <v>0</v>
      </c>
    </row>
    <row r="15" spans="1:14">
      <c r="A15" s="356"/>
      <c r="B15" s="63"/>
      <c r="C15" s="74" t="s">
        <v>24</v>
      </c>
      <c r="D15" s="63" t="s">
        <v>21</v>
      </c>
      <c r="E15" s="184">
        <v>0.02</v>
      </c>
      <c r="F15" s="144">
        <f>E15*F11</f>
        <v>7.2000000000000008E-2</v>
      </c>
      <c r="G15" s="137"/>
      <c r="H15" s="137">
        <f>G15*F15</f>
        <v>0</v>
      </c>
      <c r="I15" s="137"/>
      <c r="J15" s="137">
        <f>I15*F15</f>
        <v>0</v>
      </c>
      <c r="K15" s="137"/>
      <c r="L15" s="137">
        <f>K15*F15</f>
        <v>0</v>
      </c>
      <c r="M15" s="137">
        <f>L15+J15+H15</f>
        <v>0</v>
      </c>
    </row>
    <row r="16" spans="1:14">
      <c r="A16" s="347">
        <v>4</v>
      </c>
      <c r="B16" s="77" t="s">
        <v>18</v>
      </c>
      <c r="C16" s="69" t="s">
        <v>87</v>
      </c>
      <c r="D16" s="62" t="s">
        <v>206</v>
      </c>
      <c r="E16" s="175"/>
      <c r="F16" s="175">
        <v>8.0000000000000002E-3</v>
      </c>
      <c r="G16" s="137"/>
      <c r="H16" s="173"/>
      <c r="I16" s="173"/>
      <c r="J16" s="173"/>
      <c r="K16" s="173"/>
      <c r="L16" s="173"/>
      <c r="M16" s="173"/>
    </row>
    <row r="17" spans="1:13">
      <c r="A17" s="347"/>
      <c r="B17" s="77"/>
      <c r="C17" s="78" t="s">
        <v>29</v>
      </c>
      <c r="D17" s="60" t="s">
        <v>19</v>
      </c>
      <c r="E17" s="136">
        <v>100</v>
      </c>
      <c r="F17" s="136">
        <f>E17*F16</f>
        <v>0.8</v>
      </c>
      <c r="G17" s="138"/>
      <c r="H17" s="138">
        <f t="shared" ref="H17:H23" si="0">G17*F17</f>
        <v>0</v>
      </c>
      <c r="I17" s="138"/>
      <c r="J17" s="137">
        <f t="shared" ref="J17:J23" si="1">I17*F17</f>
        <v>0</v>
      </c>
      <c r="K17" s="137"/>
      <c r="L17" s="137">
        <f t="shared" ref="L17:L23" si="2">K17*F17</f>
        <v>0</v>
      </c>
      <c r="M17" s="137">
        <f t="shared" ref="M17:M23" si="3">L17+J17+H17</f>
        <v>0</v>
      </c>
    </row>
    <row r="18" spans="1:13">
      <c r="A18" s="347"/>
      <c r="B18" s="77"/>
      <c r="C18" s="78" t="s">
        <v>20</v>
      </c>
      <c r="D18" s="60" t="s">
        <v>21</v>
      </c>
      <c r="E18" s="136">
        <v>92</v>
      </c>
      <c r="F18" s="136">
        <f>F16*E18</f>
        <v>0.73599999999999999</v>
      </c>
      <c r="G18" s="138"/>
      <c r="H18" s="138">
        <f t="shared" si="0"/>
        <v>0</v>
      </c>
      <c r="I18" s="138"/>
      <c r="J18" s="137">
        <f t="shared" si="1"/>
        <v>0</v>
      </c>
      <c r="K18" s="137"/>
      <c r="L18" s="137">
        <f t="shared" si="2"/>
        <v>0</v>
      </c>
      <c r="M18" s="137">
        <f t="shared" si="3"/>
        <v>0</v>
      </c>
    </row>
    <row r="19" spans="1:13">
      <c r="A19" s="347"/>
      <c r="B19" s="77"/>
      <c r="C19" s="78" t="s">
        <v>22</v>
      </c>
      <c r="D19" s="60" t="s">
        <v>23</v>
      </c>
      <c r="E19" s="136">
        <v>101.5</v>
      </c>
      <c r="F19" s="136">
        <f>E19*F16</f>
        <v>0.81200000000000006</v>
      </c>
      <c r="G19" s="138"/>
      <c r="H19" s="138">
        <f t="shared" si="0"/>
        <v>0</v>
      </c>
      <c r="I19" s="138"/>
      <c r="J19" s="137">
        <f t="shared" si="1"/>
        <v>0</v>
      </c>
      <c r="K19" s="137"/>
      <c r="L19" s="137">
        <f t="shared" si="2"/>
        <v>0</v>
      </c>
      <c r="M19" s="137">
        <f t="shared" si="3"/>
        <v>0</v>
      </c>
    </row>
    <row r="20" spans="1:13">
      <c r="A20" s="347"/>
      <c r="B20" s="77"/>
      <c r="C20" s="78" t="s">
        <v>24</v>
      </c>
      <c r="D20" s="60" t="s">
        <v>21</v>
      </c>
      <c r="E20" s="136">
        <v>60</v>
      </c>
      <c r="F20" s="136">
        <f>F16*E20</f>
        <v>0.48</v>
      </c>
      <c r="G20" s="138"/>
      <c r="H20" s="138">
        <f t="shared" si="0"/>
        <v>0</v>
      </c>
      <c r="I20" s="138"/>
      <c r="J20" s="137">
        <f t="shared" si="1"/>
        <v>0</v>
      </c>
      <c r="K20" s="137"/>
      <c r="L20" s="137">
        <f t="shared" si="2"/>
        <v>0</v>
      </c>
      <c r="M20" s="137">
        <f t="shared" si="3"/>
        <v>0</v>
      </c>
    </row>
    <row r="21" spans="1:13">
      <c r="A21" s="347"/>
      <c r="B21" s="77"/>
      <c r="C21" s="78" t="s">
        <v>25</v>
      </c>
      <c r="D21" s="60" t="s">
        <v>26</v>
      </c>
      <c r="E21" s="136" t="s">
        <v>30</v>
      </c>
      <c r="F21" s="136">
        <f>(80*0.89)/1000</f>
        <v>7.1199999999999999E-2</v>
      </c>
      <c r="G21" s="138"/>
      <c r="H21" s="138">
        <f t="shared" si="0"/>
        <v>0</v>
      </c>
      <c r="I21" s="138"/>
      <c r="J21" s="137">
        <f t="shared" si="1"/>
        <v>0</v>
      </c>
      <c r="K21" s="137"/>
      <c r="L21" s="137">
        <f t="shared" si="2"/>
        <v>0</v>
      </c>
      <c r="M21" s="137">
        <f t="shared" si="3"/>
        <v>0</v>
      </c>
    </row>
    <row r="22" spans="1:13">
      <c r="A22" s="347"/>
      <c r="B22" s="77"/>
      <c r="C22" s="78" t="s">
        <v>27</v>
      </c>
      <c r="D22" s="60" t="s">
        <v>135</v>
      </c>
      <c r="E22" s="136">
        <v>70.3</v>
      </c>
      <c r="F22" s="136">
        <f>E22*F16</f>
        <v>0.56240000000000001</v>
      </c>
      <c r="G22" s="138"/>
      <c r="H22" s="138">
        <f t="shared" si="0"/>
        <v>0</v>
      </c>
      <c r="I22" s="138"/>
      <c r="J22" s="137">
        <f t="shared" si="1"/>
        <v>0</v>
      </c>
      <c r="K22" s="137"/>
      <c r="L22" s="137">
        <f t="shared" si="2"/>
        <v>0</v>
      </c>
      <c r="M22" s="137">
        <f t="shared" si="3"/>
        <v>0</v>
      </c>
    </row>
    <row r="23" spans="1:13">
      <c r="A23" s="347"/>
      <c r="B23" s="77"/>
      <c r="C23" s="78" t="s">
        <v>28</v>
      </c>
      <c r="D23" s="60" t="s">
        <v>19</v>
      </c>
      <c r="E23" s="136">
        <v>1.1399999999999999</v>
      </c>
      <c r="F23" s="136">
        <f>E23*F16</f>
        <v>9.1199999999999996E-3</v>
      </c>
      <c r="G23" s="138"/>
      <c r="H23" s="138">
        <f t="shared" si="0"/>
        <v>0</v>
      </c>
      <c r="I23" s="138"/>
      <c r="J23" s="137">
        <f t="shared" si="1"/>
        <v>0</v>
      </c>
      <c r="K23" s="137"/>
      <c r="L23" s="137">
        <f t="shared" si="2"/>
        <v>0</v>
      </c>
      <c r="M23" s="137">
        <f t="shared" si="3"/>
        <v>0</v>
      </c>
    </row>
    <row r="24" spans="1:13">
      <c r="A24" s="347">
        <v>5</v>
      </c>
      <c r="B24" s="31" t="s">
        <v>105</v>
      </c>
      <c r="C24" s="32" t="s">
        <v>277</v>
      </c>
      <c r="D24" s="33" t="s">
        <v>197</v>
      </c>
      <c r="E24" s="171"/>
      <c r="F24" s="175">
        <f>SUM(F27:F27)</f>
        <v>0.04</v>
      </c>
      <c r="G24" s="173"/>
      <c r="H24" s="177"/>
      <c r="I24" s="173"/>
      <c r="J24" s="173"/>
      <c r="K24" s="173"/>
      <c r="L24" s="173"/>
      <c r="M24" s="173"/>
    </row>
    <row r="25" spans="1:13">
      <c r="A25" s="347"/>
      <c r="B25" s="34"/>
      <c r="C25" s="119" t="s">
        <v>106</v>
      </c>
      <c r="D25" s="33" t="s">
        <v>26</v>
      </c>
      <c r="E25" s="171">
        <v>1</v>
      </c>
      <c r="F25" s="136">
        <f>F24*E25</f>
        <v>0.04</v>
      </c>
      <c r="G25" s="173"/>
      <c r="H25" s="173"/>
      <c r="I25" s="173"/>
      <c r="J25" s="173">
        <f>F25*I25</f>
        <v>0</v>
      </c>
      <c r="K25" s="173"/>
      <c r="L25" s="173"/>
      <c r="M25" s="173">
        <f>H25+J25+L25</f>
        <v>0</v>
      </c>
    </row>
    <row r="26" spans="1:13">
      <c r="A26" s="347"/>
      <c r="B26" s="34"/>
      <c r="C26" s="119" t="s">
        <v>20</v>
      </c>
      <c r="D26" s="33" t="s">
        <v>21</v>
      </c>
      <c r="E26" s="171">
        <v>18.399999999999999</v>
      </c>
      <c r="F26" s="136">
        <f>F24*E26</f>
        <v>0.73599999999999999</v>
      </c>
      <c r="G26" s="173"/>
      <c r="H26" s="173"/>
      <c r="I26" s="173"/>
      <c r="J26" s="173"/>
      <c r="K26" s="173"/>
      <c r="L26" s="173">
        <f>F26*K26</f>
        <v>0</v>
      </c>
      <c r="M26" s="173">
        <f>H26+J26+L26</f>
        <v>0</v>
      </c>
    </row>
    <row r="27" spans="1:13">
      <c r="A27" s="347"/>
      <c r="B27" s="34"/>
      <c r="C27" s="119" t="s">
        <v>262</v>
      </c>
      <c r="D27" s="33" t="s">
        <v>197</v>
      </c>
      <c r="E27" s="171" t="s">
        <v>30</v>
      </c>
      <c r="F27" s="136">
        <v>0.04</v>
      </c>
      <c r="G27" s="173"/>
      <c r="H27" s="173">
        <f>G27*F27</f>
        <v>0</v>
      </c>
      <c r="I27" s="173"/>
      <c r="J27" s="173"/>
      <c r="K27" s="173"/>
      <c r="L27" s="173"/>
      <c r="M27" s="173">
        <f>H27</f>
        <v>0</v>
      </c>
    </row>
    <row r="28" spans="1:13">
      <c r="A28" s="347"/>
      <c r="B28" s="34"/>
      <c r="C28" s="119" t="s">
        <v>263</v>
      </c>
      <c r="D28" s="33" t="s">
        <v>32</v>
      </c>
      <c r="E28" s="171">
        <v>24.4</v>
      </c>
      <c r="F28" s="136">
        <f>F24*E28</f>
        <v>0.97599999999999998</v>
      </c>
      <c r="G28" s="173"/>
      <c r="H28" s="173">
        <f>F28*G28</f>
        <v>0</v>
      </c>
      <c r="I28" s="173"/>
      <c r="J28" s="173"/>
      <c r="K28" s="173"/>
      <c r="L28" s="173"/>
      <c r="M28" s="173">
        <f>H28+J28+L28</f>
        <v>0</v>
      </c>
    </row>
    <row r="29" spans="1:13">
      <c r="A29" s="347"/>
      <c r="B29" s="34"/>
      <c r="C29" s="119" t="s">
        <v>249</v>
      </c>
      <c r="D29" s="33" t="s">
        <v>21</v>
      </c>
      <c r="E29" s="171">
        <v>2.78</v>
      </c>
      <c r="F29" s="136">
        <f>F24*E29</f>
        <v>0.11119999999999999</v>
      </c>
      <c r="G29" s="173"/>
      <c r="H29" s="173">
        <f>F29*G29</f>
        <v>0</v>
      </c>
      <c r="I29" s="173"/>
      <c r="J29" s="173"/>
      <c r="K29" s="173"/>
      <c r="L29" s="173"/>
      <c r="M29" s="173">
        <f>H29+J29+L29</f>
        <v>0</v>
      </c>
    </row>
    <row r="30" spans="1:13" ht="34">
      <c r="A30" s="303">
        <v>6</v>
      </c>
      <c r="B30" s="68" t="s">
        <v>264</v>
      </c>
      <c r="C30" s="32" t="s">
        <v>265</v>
      </c>
      <c r="D30" s="60" t="s">
        <v>266</v>
      </c>
      <c r="E30" s="136"/>
      <c r="F30" s="175">
        <f>F24</f>
        <v>0.04</v>
      </c>
      <c r="G30" s="136"/>
      <c r="H30" s="136"/>
      <c r="I30" s="136"/>
      <c r="J30" s="136"/>
      <c r="K30" s="136"/>
      <c r="L30" s="136"/>
      <c r="M30" s="136"/>
    </row>
    <row r="31" spans="1:13">
      <c r="A31" s="304"/>
      <c r="B31" s="64"/>
      <c r="C31" s="119" t="s">
        <v>108</v>
      </c>
      <c r="D31" s="68" t="s">
        <v>36</v>
      </c>
      <c r="E31" s="136">
        <v>23.7</v>
      </c>
      <c r="F31" s="136">
        <f>F30*E31</f>
        <v>0.94799999999999995</v>
      </c>
      <c r="G31" s="136"/>
      <c r="H31" s="136"/>
      <c r="I31" s="136"/>
      <c r="J31" s="136">
        <f>I31*F31</f>
        <v>0</v>
      </c>
      <c r="K31" s="136"/>
      <c r="L31" s="136"/>
      <c r="M31" s="136">
        <f>L31+J31+H31</f>
        <v>0</v>
      </c>
    </row>
    <row r="32" spans="1:13">
      <c r="A32" s="304"/>
      <c r="B32" s="64"/>
      <c r="C32" s="113" t="s">
        <v>267</v>
      </c>
      <c r="D32" s="60" t="s">
        <v>21</v>
      </c>
      <c r="E32" s="136">
        <v>6.89</v>
      </c>
      <c r="F32" s="136">
        <f>E32*F30</f>
        <v>0.27560000000000001</v>
      </c>
      <c r="G32" s="136"/>
      <c r="H32" s="136"/>
      <c r="I32" s="136"/>
      <c r="J32" s="136"/>
      <c r="K32" s="136"/>
      <c r="L32" s="136">
        <f>K32*F32</f>
        <v>0</v>
      </c>
      <c r="M32" s="136">
        <f>L32+J32+H32</f>
        <v>0</v>
      </c>
    </row>
    <row r="33" spans="1:13">
      <c r="A33" s="304"/>
      <c r="B33" s="64"/>
      <c r="C33" s="74" t="s">
        <v>268</v>
      </c>
      <c r="D33" s="60" t="s">
        <v>46</v>
      </c>
      <c r="E33" s="136">
        <v>4.0999999999999996</v>
      </c>
      <c r="F33" s="136">
        <f>E33*F30</f>
        <v>0.16399999999999998</v>
      </c>
      <c r="G33" s="173"/>
      <c r="H33" s="173">
        <f>F33*G33</f>
        <v>0</v>
      </c>
      <c r="I33" s="136"/>
      <c r="J33" s="136"/>
      <c r="K33" s="136"/>
      <c r="L33" s="136"/>
      <c r="M33" s="136">
        <f>L33+J33+H33</f>
        <v>0</v>
      </c>
    </row>
    <row r="34" spans="1:13">
      <c r="A34" s="305"/>
      <c r="B34" s="64"/>
      <c r="C34" s="78" t="s">
        <v>269</v>
      </c>
      <c r="D34" s="60" t="s">
        <v>21</v>
      </c>
      <c r="E34" s="136">
        <v>0.05</v>
      </c>
      <c r="F34" s="136">
        <f>E34*F30</f>
        <v>2E-3</v>
      </c>
      <c r="G34" s="173"/>
      <c r="H34" s="173">
        <f>F34*G34</f>
        <v>0</v>
      </c>
      <c r="I34" s="136"/>
      <c r="J34" s="136"/>
      <c r="K34" s="136"/>
      <c r="L34" s="136"/>
      <c r="M34" s="136">
        <f>L34+J34+H34</f>
        <v>0</v>
      </c>
    </row>
    <row r="35" spans="1:13">
      <c r="A35" s="351">
        <v>7</v>
      </c>
      <c r="B35" s="79" t="s">
        <v>118</v>
      </c>
      <c r="C35" s="94" t="s">
        <v>119</v>
      </c>
      <c r="D35" s="116" t="s">
        <v>23</v>
      </c>
      <c r="E35" s="186"/>
      <c r="F35" s="186">
        <f>3.25*0.12</f>
        <v>0.39</v>
      </c>
      <c r="G35" s="145"/>
      <c r="H35" s="145"/>
      <c r="I35" s="145"/>
      <c r="J35" s="145"/>
      <c r="K35" s="145"/>
      <c r="L35" s="145"/>
      <c r="M35" s="156"/>
    </row>
    <row r="36" spans="1:13">
      <c r="A36" s="352"/>
      <c r="B36" s="82"/>
      <c r="C36" s="78" t="s">
        <v>29</v>
      </c>
      <c r="D36" s="81" t="s">
        <v>98</v>
      </c>
      <c r="E36" s="145">
        <v>512</v>
      </c>
      <c r="F36" s="145">
        <f>E36*F35</f>
        <v>199.68</v>
      </c>
      <c r="G36" s="145"/>
      <c r="H36" s="145"/>
      <c r="I36" s="145"/>
      <c r="J36" s="145">
        <f>I36*F36</f>
        <v>0</v>
      </c>
      <c r="K36" s="145"/>
      <c r="L36" s="145"/>
      <c r="M36" s="156">
        <f>L36+J36+H36</f>
        <v>0</v>
      </c>
    </row>
    <row r="37" spans="1:13">
      <c r="A37" s="352"/>
      <c r="B37" s="82"/>
      <c r="C37" s="83" t="s">
        <v>67</v>
      </c>
      <c r="D37" s="81" t="s">
        <v>21</v>
      </c>
      <c r="E37" s="145">
        <v>0.78</v>
      </c>
      <c r="F37" s="145">
        <f>E37*F35</f>
        <v>0.30420000000000003</v>
      </c>
      <c r="G37" s="145"/>
      <c r="H37" s="145"/>
      <c r="I37" s="145"/>
      <c r="J37" s="145"/>
      <c r="K37" s="145"/>
      <c r="L37" s="145">
        <f>K37*F37</f>
        <v>0</v>
      </c>
      <c r="M37" s="156">
        <f>L37+J37+H37</f>
        <v>0</v>
      </c>
    </row>
    <row r="38" spans="1:13">
      <c r="A38" s="352"/>
      <c r="B38" s="82"/>
      <c r="C38" s="83" t="s">
        <v>120</v>
      </c>
      <c r="D38" s="81" t="s">
        <v>23</v>
      </c>
      <c r="E38" s="145">
        <v>0.23</v>
      </c>
      <c r="F38" s="145">
        <f>F35*E38</f>
        <v>8.9700000000000002E-2</v>
      </c>
      <c r="G38" s="145"/>
      <c r="H38" s="145">
        <f>F38*G38</f>
        <v>0</v>
      </c>
      <c r="I38" s="145"/>
      <c r="J38" s="145"/>
      <c r="K38" s="145"/>
      <c r="L38" s="145"/>
      <c r="M38" s="156">
        <f>L38+J38+H38</f>
        <v>0</v>
      </c>
    </row>
    <row r="39" spans="1:13">
      <c r="A39" s="352"/>
      <c r="B39" s="82"/>
      <c r="C39" s="83" t="s">
        <v>121</v>
      </c>
      <c r="D39" s="81" t="s">
        <v>98</v>
      </c>
      <c r="E39" s="145">
        <v>384</v>
      </c>
      <c r="F39" s="145">
        <f>F35*E39</f>
        <v>149.76</v>
      </c>
      <c r="G39" s="145"/>
      <c r="H39" s="145">
        <f>F39*G39</f>
        <v>0</v>
      </c>
      <c r="I39" s="145"/>
      <c r="J39" s="145"/>
      <c r="K39" s="145"/>
      <c r="L39" s="145"/>
      <c r="M39" s="156">
        <f>L39+J39+H39</f>
        <v>0</v>
      </c>
    </row>
    <row r="40" spans="1:13">
      <c r="A40" s="353"/>
      <c r="B40" s="84"/>
      <c r="C40" s="83" t="s">
        <v>24</v>
      </c>
      <c r="D40" s="81" t="s">
        <v>21</v>
      </c>
      <c r="E40" s="145">
        <v>0.17</v>
      </c>
      <c r="F40" s="145">
        <f>E40*F35</f>
        <v>6.6300000000000012E-2</v>
      </c>
      <c r="G40" s="145"/>
      <c r="H40" s="145">
        <f>F40*G40</f>
        <v>0</v>
      </c>
      <c r="I40" s="145"/>
      <c r="J40" s="145"/>
      <c r="K40" s="145"/>
      <c r="L40" s="145"/>
      <c r="M40" s="156">
        <f>L40+J40+H40</f>
        <v>0</v>
      </c>
    </row>
    <row r="41" spans="1:13">
      <c r="A41" s="344">
        <v>8</v>
      </c>
      <c r="B41" s="85" t="s">
        <v>49</v>
      </c>
      <c r="C41" s="92" t="s">
        <v>290</v>
      </c>
      <c r="D41" s="86" t="s">
        <v>19</v>
      </c>
      <c r="E41" s="187"/>
      <c r="F41" s="139">
        <f>F44</f>
        <v>0.5</v>
      </c>
      <c r="G41" s="137"/>
      <c r="H41" s="137"/>
      <c r="I41" s="137"/>
      <c r="J41" s="137"/>
      <c r="K41" s="137"/>
      <c r="L41" s="137"/>
      <c r="M41" s="137"/>
    </row>
    <row r="42" spans="1:13">
      <c r="A42" s="345"/>
      <c r="B42" s="87"/>
      <c r="C42" s="78" t="s">
        <v>29</v>
      </c>
      <c r="D42" s="87" t="s">
        <v>134</v>
      </c>
      <c r="E42" s="140">
        <v>1</v>
      </c>
      <c r="F42" s="140">
        <f>F41*E42</f>
        <v>0.5</v>
      </c>
      <c r="G42" s="138"/>
      <c r="H42" s="138">
        <f t="shared" ref="H42:H48" si="4">G42*F42</f>
        <v>0</v>
      </c>
      <c r="I42" s="138"/>
      <c r="J42" s="137">
        <f t="shared" ref="J42:J48" si="5">I42*F42</f>
        <v>0</v>
      </c>
      <c r="K42" s="137"/>
      <c r="L42" s="137">
        <f t="shared" ref="L42:L48" si="6">K42*F42</f>
        <v>0</v>
      </c>
      <c r="M42" s="137">
        <f t="shared" ref="M42:M48" si="7">L42+J42+H42</f>
        <v>0</v>
      </c>
    </row>
    <row r="43" spans="1:13">
      <c r="A43" s="345"/>
      <c r="B43" s="87"/>
      <c r="C43" s="88" t="s">
        <v>37</v>
      </c>
      <c r="D43" s="87" t="s">
        <v>21</v>
      </c>
      <c r="E43" s="140">
        <v>1.3</v>
      </c>
      <c r="F43" s="140">
        <f>F41*E43</f>
        <v>0.65</v>
      </c>
      <c r="G43" s="138"/>
      <c r="H43" s="138">
        <f t="shared" si="4"/>
        <v>0</v>
      </c>
      <c r="I43" s="138"/>
      <c r="J43" s="137">
        <f t="shared" si="5"/>
        <v>0</v>
      </c>
      <c r="K43" s="137"/>
      <c r="L43" s="137">
        <f t="shared" si="6"/>
        <v>0</v>
      </c>
      <c r="M43" s="137">
        <f t="shared" si="7"/>
        <v>0</v>
      </c>
    </row>
    <row r="44" spans="1:13">
      <c r="A44" s="345"/>
      <c r="B44" s="91" t="s">
        <v>50</v>
      </c>
      <c r="C44" s="89" t="s">
        <v>330</v>
      </c>
      <c r="D44" s="90" t="s">
        <v>19</v>
      </c>
      <c r="E44" s="136" t="s">
        <v>30</v>
      </c>
      <c r="F44" s="141">
        <v>0.5</v>
      </c>
      <c r="G44" s="138"/>
      <c r="H44" s="138">
        <f t="shared" si="4"/>
        <v>0</v>
      </c>
      <c r="I44" s="138"/>
      <c r="J44" s="137">
        <f t="shared" si="5"/>
        <v>0</v>
      </c>
      <c r="K44" s="137"/>
      <c r="L44" s="137">
        <f t="shared" si="6"/>
        <v>0</v>
      </c>
      <c r="M44" s="137">
        <f t="shared" si="7"/>
        <v>0</v>
      </c>
    </row>
    <row r="45" spans="1:13">
      <c r="A45" s="345"/>
      <c r="B45" s="91"/>
      <c r="C45" s="89" t="s">
        <v>214</v>
      </c>
      <c r="D45" s="90" t="s">
        <v>213</v>
      </c>
      <c r="E45" s="143"/>
      <c r="F45" s="141">
        <v>80</v>
      </c>
      <c r="G45" s="138"/>
      <c r="H45" s="138">
        <f t="shared" si="4"/>
        <v>0</v>
      </c>
      <c r="I45" s="138"/>
      <c r="J45" s="137">
        <f t="shared" si="5"/>
        <v>0</v>
      </c>
      <c r="K45" s="137"/>
      <c r="L45" s="137">
        <f t="shared" si="6"/>
        <v>0</v>
      </c>
      <c r="M45" s="137">
        <f t="shared" si="7"/>
        <v>0</v>
      </c>
    </row>
    <row r="46" spans="1:13">
      <c r="A46" s="345"/>
      <c r="B46" s="91"/>
      <c r="C46" s="89" t="s">
        <v>215</v>
      </c>
      <c r="D46" s="90" t="s">
        <v>32</v>
      </c>
      <c r="E46" s="136" t="s">
        <v>30</v>
      </c>
      <c r="F46" s="141">
        <v>5</v>
      </c>
      <c r="G46" s="137"/>
      <c r="H46" s="137">
        <f t="shared" si="4"/>
        <v>0</v>
      </c>
      <c r="I46" s="137"/>
      <c r="J46" s="137">
        <f t="shared" si="5"/>
        <v>0</v>
      </c>
      <c r="K46" s="137"/>
      <c r="L46" s="137">
        <f t="shared" si="6"/>
        <v>0</v>
      </c>
      <c r="M46" s="137">
        <f t="shared" si="7"/>
        <v>0</v>
      </c>
    </row>
    <row r="47" spans="1:13">
      <c r="A47" s="345"/>
      <c r="B47" s="91" t="s">
        <v>54</v>
      </c>
      <c r="C47" s="89" t="s">
        <v>209</v>
      </c>
      <c r="D47" s="90" t="s">
        <v>32</v>
      </c>
      <c r="E47" s="143">
        <v>3.01</v>
      </c>
      <c r="F47" s="144">
        <f>E47*F41</f>
        <v>1.5049999999999999</v>
      </c>
      <c r="G47" s="137"/>
      <c r="H47" s="137">
        <f t="shared" si="4"/>
        <v>0</v>
      </c>
      <c r="I47" s="137"/>
      <c r="J47" s="137">
        <f t="shared" si="5"/>
        <v>0</v>
      </c>
      <c r="K47" s="137"/>
      <c r="L47" s="137">
        <f t="shared" si="6"/>
        <v>0</v>
      </c>
      <c r="M47" s="137">
        <f t="shared" si="7"/>
        <v>0</v>
      </c>
    </row>
    <row r="48" spans="1:13">
      <c r="A48" s="346"/>
      <c r="B48" s="91"/>
      <c r="C48" s="89" t="s">
        <v>210</v>
      </c>
      <c r="D48" s="90" t="s">
        <v>21</v>
      </c>
      <c r="E48" s="143">
        <v>1.38</v>
      </c>
      <c r="F48" s="144">
        <f>E48*F41</f>
        <v>0.69</v>
      </c>
      <c r="G48" s="137"/>
      <c r="H48" s="137">
        <f t="shared" si="4"/>
        <v>0</v>
      </c>
      <c r="I48" s="137"/>
      <c r="J48" s="137">
        <f t="shared" si="5"/>
        <v>0</v>
      </c>
      <c r="K48" s="137"/>
      <c r="L48" s="137">
        <f t="shared" si="6"/>
        <v>0</v>
      </c>
      <c r="M48" s="137">
        <f t="shared" si="7"/>
        <v>0</v>
      </c>
    </row>
    <row r="49" spans="1:14" ht="16">
      <c r="A49" s="232"/>
      <c r="B49" s="58"/>
      <c r="C49" s="59" t="s">
        <v>334</v>
      </c>
      <c r="D49" s="58"/>
      <c r="E49" s="223"/>
      <c r="F49" s="223"/>
      <c r="G49" s="223"/>
      <c r="H49" s="223"/>
      <c r="I49" s="223"/>
      <c r="J49" s="223"/>
      <c r="K49" s="223"/>
      <c r="L49" s="223"/>
      <c r="M49" s="223"/>
      <c r="N49" s="150"/>
    </row>
    <row r="50" spans="1:14">
      <c r="A50" s="351">
        <v>9</v>
      </c>
      <c r="B50" s="93" t="s">
        <v>122</v>
      </c>
      <c r="C50" s="94" t="s">
        <v>128</v>
      </c>
      <c r="D50" s="81" t="s">
        <v>35</v>
      </c>
      <c r="E50" s="145"/>
      <c r="F50" s="186">
        <v>2.4E-2</v>
      </c>
      <c r="G50" s="145"/>
      <c r="H50" s="145"/>
      <c r="I50" s="145"/>
      <c r="J50" s="145"/>
      <c r="K50" s="145"/>
      <c r="L50" s="145"/>
      <c r="M50" s="156"/>
    </row>
    <row r="51" spans="1:14">
      <c r="A51" s="352"/>
      <c r="B51" s="95"/>
      <c r="C51" s="83" t="s">
        <v>123</v>
      </c>
      <c r="D51" s="81" t="s">
        <v>45</v>
      </c>
      <c r="E51" s="145">
        <v>100</v>
      </c>
      <c r="F51" s="145">
        <f>E51*F50</f>
        <v>2.4</v>
      </c>
      <c r="G51" s="145"/>
      <c r="H51" s="145"/>
      <c r="I51" s="145"/>
      <c r="J51" s="145">
        <f>I51*F51</f>
        <v>0</v>
      </c>
      <c r="K51" s="145"/>
      <c r="L51" s="145"/>
      <c r="M51" s="156">
        <f t="shared" ref="M51:M60" si="8">L51+J51+H51</f>
        <v>0</v>
      </c>
    </row>
    <row r="52" spans="1:14">
      <c r="A52" s="352"/>
      <c r="B52" s="95"/>
      <c r="C52" s="83" t="s">
        <v>67</v>
      </c>
      <c r="D52" s="81" t="s">
        <v>21</v>
      </c>
      <c r="E52" s="145">
        <v>3.69</v>
      </c>
      <c r="F52" s="145">
        <f>E52*F50</f>
        <v>8.856E-2</v>
      </c>
      <c r="G52" s="145"/>
      <c r="H52" s="145"/>
      <c r="I52" s="145"/>
      <c r="J52" s="145"/>
      <c r="K52" s="145"/>
      <c r="L52" s="145">
        <f>K52*F52</f>
        <v>0</v>
      </c>
      <c r="M52" s="156">
        <f t="shared" si="8"/>
        <v>0</v>
      </c>
    </row>
    <row r="53" spans="1:14">
      <c r="A53" s="352"/>
      <c r="B53" s="95"/>
      <c r="C53" s="83" t="s">
        <v>124</v>
      </c>
      <c r="D53" s="81" t="s">
        <v>45</v>
      </c>
      <c r="E53" s="145">
        <v>101</v>
      </c>
      <c r="F53" s="145">
        <f>E53*F50</f>
        <v>2.4239999999999999</v>
      </c>
      <c r="G53" s="145"/>
      <c r="H53" s="145">
        <f>F53*G53</f>
        <v>0</v>
      </c>
      <c r="I53" s="145"/>
      <c r="J53" s="145"/>
      <c r="K53" s="145"/>
      <c r="L53" s="145"/>
      <c r="M53" s="156">
        <f t="shared" si="8"/>
        <v>0</v>
      </c>
    </row>
    <row r="54" spans="1:14">
      <c r="A54" s="353"/>
      <c r="B54" s="96"/>
      <c r="C54" s="83" t="s">
        <v>125</v>
      </c>
      <c r="D54" s="81" t="s">
        <v>32</v>
      </c>
      <c r="E54" s="145">
        <v>600</v>
      </c>
      <c r="F54" s="145">
        <f>E54*F50</f>
        <v>14.4</v>
      </c>
      <c r="G54" s="145"/>
      <c r="H54" s="145">
        <f>F54*G54</f>
        <v>0</v>
      </c>
      <c r="I54" s="145"/>
      <c r="J54" s="145"/>
      <c r="K54" s="145"/>
      <c r="L54" s="145"/>
      <c r="M54" s="156">
        <f t="shared" si="8"/>
        <v>0</v>
      </c>
    </row>
    <row r="55" spans="1:14">
      <c r="A55" s="351">
        <v>10</v>
      </c>
      <c r="B55" s="79" t="s">
        <v>126</v>
      </c>
      <c r="C55" s="94" t="s">
        <v>127</v>
      </c>
      <c r="D55" s="81" t="s">
        <v>41</v>
      </c>
      <c r="E55" s="145"/>
      <c r="F55" s="186">
        <v>6.5000000000000002E-2</v>
      </c>
      <c r="G55" s="145"/>
      <c r="H55" s="145"/>
      <c r="I55" s="145"/>
      <c r="J55" s="145"/>
      <c r="K55" s="145"/>
      <c r="L55" s="145"/>
      <c r="M55" s="156"/>
    </row>
    <row r="56" spans="1:14">
      <c r="A56" s="352"/>
      <c r="B56" s="82"/>
      <c r="C56" s="83" t="s">
        <v>123</v>
      </c>
      <c r="D56" s="81" t="s">
        <v>45</v>
      </c>
      <c r="E56" s="145">
        <v>100</v>
      </c>
      <c r="F56" s="145">
        <f>F55*E56</f>
        <v>6.5</v>
      </c>
      <c r="G56" s="145"/>
      <c r="H56" s="145"/>
      <c r="I56" s="145"/>
      <c r="J56" s="145">
        <f>I56*F56</f>
        <v>0</v>
      </c>
      <c r="K56" s="145"/>
      <c r="L56" s="145"/>
      <c r="M56" s="156">
        <f t="shared" si="8"/>
        <v>0</v>
      </c>
    </row>
    <row r="57" spans="1:14">
      <c r="A57" s="352"/>
      <c r="B57" s="82"/>
      <c r="C57" s="83" t="s">
        <v>67</v>
      </c>
      <c r="D57" s="81" t="s">
        <v>21</v>
      </c>
      <c r="E57" s="145">
        <v>2</v>
      </c>
      <c r="F57" s="145">
        <f>E57*F55</f>
        <v>0.13</v>
      </c>
      <c r="G57" s="145"/>
      <c r="H57" s="145"/>
      <c r="I57" s="145"/>
      <c r="J57" s="145"/>
      <c r="K57" s="145"/>
      <c r="L57" s="145">
        <f>K57*F57</f>
        <v>0</v>
      </c>
      <c r="M57" s="156">
        <f t="shared" si="8"/>
        <v>0</v>
      </c>
    </row>
    <row r="58" spans="1:14">
      <c r="A58" s="352"/>
      <c r="B58" s="82"/>
      <c r="C58" s="83" t="s">
        <v>124</v>
      </c>
      <c r="D58" s="81" t="s">
        <v>45</v>
      </c>
      <c r="E58" s="145">
        <v>100</v>
      </c>
      <c r="F58" s="145">
        <f>E58*F55</f>
        <v>6.5</v>
      </c>
      <c r="G58" s="145"/>
      <c r="H58" s="145">
        <f>F58*G58</f>
        <v>0</v>
      </c>
      <c r="I58" s="145"/>
      <c r="J58" s="145"/>
      <c r="K58" s="145"/>
      <c r="L58" s="145"/>
      <c r="M58" s="156">
        <f t="shared" si="8"/>
        <v>0</v>
      </c>
    </row>
    <row r="59" spans="1:14">
      <c r="A59" s="352"/>
      <c r="B59" s="82"/>
      <c r="C59" s="83" t="s">
        <v>24</v>
      </c>
      <c r="D59" s="81" t="s">
        <v>21</v>
      </c>
      <c r="E59" s="145">
        <v>0.7</v>
      </c>
      <c r="F59" s="145">
        <f>F55*E59</f>
        <v>4.5499999999999999E-2</v>
      </c>
      <c r="G59" s="145"/>
      <c r="H59" s="145">
        <f>F59*G59</f>
        <v>0</v>
      </c>
      <c r="I59" s="145"/>
      <c r="J59" s="145"/>
      <c r="K59" s="145"/>
      <c r="L59" s="145"/>
      <c r="M59" s="156">
        <f t="shared" si="8"/>
        <v>0</v>
      </c>
    </row>
    <row r="60" spans="1:14">
      <c r="A60" s="353"/>
      <c r="B60" s="84"/>
      <c r="C60" s="83" t="s">
        <v>125</v>
      </c>
      <c r="D60" s="81" t="s">
        <v>32</v>
      </c>
      <c r="E60" s="145">
        <v>600</v>
      </c>
      <c r="F60" s="145">
        <f>E60*F55</f>
        <v>39</v>
      </c>
      <c r="G60" s="145"/>
      <c r="H60" s="145">
        <f>F60*G60</f>
        <v>0</v>
      </c>
      <c r="I60" s="145"/>
      <c r="J60" s="145"/>
      <c r="K60" s="145"/>
      <c r="L60" s="145"/>
      <c r="M60" s="156">
        <f t="shared" si="8"/>
        <v>0</v>
      </c>
    </row>
    <row r="61" spans="1:14">
      <c r="A61" s="344">
        <v>11</v>
      </c>
      <c r="B61" s="85" t="s">
        <v>73</v>
      </c>
      <c r="C61" s="92" t="s">
        <v>279</v>
      </c>
      <c r="D61" s="97" t="s">
        <v>218</v>
      </c>
      <c r="E61" s="139"/>
      <c r="F61" s="139">
        <v>0.31</v>
      </c>
      <c r="G61" s="137"/>
      <c r="H61" s="137"/>
      <c r="I61" s="137"/>
      <c r="J61" s="137"/>
      <c r="K61" s="137"/>
      <c r="L61" s="137"/>
      <c r="M61" s="137"/>
    </row>
    <row r="62" spans="1:14">
      <c r="A62" s="345"/>
      <c r="B62" s="87"/>
      <c r="C62" s="78" t="s">
        <v>29</v>
      </c>
      <c r="D62" s="87" t="s">
        <v>39</v>
      </c>
      <c r="E62" s="140">
        <v>100</v>
      </c>
      <c r="F62" s="140">
        <f>E62*F61</f>
        <v>31</v>
      </c>
      <c r="G62" s="137"/>
      <c r="H62" s="137">
        <f>G62*F62</f>
        <v>0</v>
      </c>
      <c r="I62" s="137"/>
      <c r="J62" s="137">
        <f>I62*F62</f>
        <v>0</v>
      </c>
      <c r="K62" s="137"/>
      <c r="L62" s="137">
        <f>K62*F62</f>
        <v>0</v>
      </c>
      <c r="M62" s="137">
        <f>L62+J62+H62</f>
        <v>0</v>
      </c>
    </row>
    <row r="63" spans="1:14">
      <c r="A63" s="345"/>
      <c r="B63" s="87"/>
      <c r="C63" s="88" t="s">
        <v>37</v>
      </c>
      <c r="D63" s="87" t="s">
        <v>21</v>
      </c>
      <c r="E63" s="140">
        <v>2.84</v>
      </c>
      <c r="F63" s="140">
        <f>E63*F61</f>
        <v>0.88039999999999996</v>
      </c>
      <c r="G63" s="137"/>
      <c r="H63" s="137">
        <f>G63*F63</f>
        <v>0</v>
      </c>
      <c r="I63" s="137"/>
      <c r="J63" s="137">
        <f>I63*F63</f>
        <v>0</v>
      </c>
      <c r="K63" s="137"/>
      <c r="L63" s="137">
        <f>K63*F63</f>
        <v>0</v>
      </c>
      <c r="M63" s="137">
        <f>L63+J63+H63</f>
        <v>0</v>
      </c>
    </row>
    <row r="64" spans="1:14">
      <c r="A64" s="345"/>
      <c r="B64" s="91" t="s">
        <v>74</v>
      </c>
      <c r="C64" s="88" t="s">
        <v>280</v>
      </c>
      <c r="D64" s="87" t="s">
        <v>135</v>
      </c>
      <c r="E64" s="140">
        <f>1.43/0.013</f>
        <v>110</v>
      </c>
      <c r="F64" s="140">
        <f>E64*F61</f>
        <v>34.1</v>
      </c>
      <c r="G64" s="137"/>
      <c r="H64" s="137">
        <f>G64*F64</f>
        <v>0</v>
      </c>
      <c r="I64" s="137"/>
      <c r="J64" s="137">
        <f>I64*F64</f>
        <v>0</v>
      </c>
      <c r="K64" s="137"/>
      <c r="L64" s="137">
        <f>K64*F64</f>
        <v>0</v>
      </c>
      <c r="M64" s="137">
        <f>L64+J64+H64</f>
        <v>0</v>
      </c>
    </row>
    <row r="65" spans="1:13">
      <c r="A65" s="345"/>
      <c r="B65" s="91" t="s">
        <v>58</v>
      </c>
      <c r="C65" s="88" t="s">
        <v>71</v>
      </c>
      <c r="D65" s="87" t="s">
        <v>32</v>
      </c>
      <c r="E65" s="140">
        <v>7.2</v>
      </c>
      <c r="F65" s="140">
        <f>E65*F61</f>
        <v>2.2320000000000002</v>
      </c>
      <c r="G65" s="137"/>
      <c r="H65" s="137">
        <f>G65*F65</f>
        <v>0</v>
      </c>
      <c r="I65" s="137"/>
      <c r="J65" s="137">
        <f>I65*F65</f>
        <v>0</v>
      </c>
      <c r="K65" s="137"/>
      <c r="L65" s="137">
        <f>K65*F65</f>
        <v>0</v>
      </c>
      <c r="M65" s="137">
        <f>L65+J65+H65</f>
        <v>0</v>
      </c>
    </row>
    <row r="66" spans="1:13">
      <c r="A66" s="345"/>
      <c r="B66" s="87"/>
      <c r="C66" s="88" t="s">
        <v>210</v>
      </c>
      <c r="D66" s="87" t="s">
        <v>21</v>
      </c>
      <c r="E66" s="140">
        <v>0.55000000000000004</v>
      </c>
      <c r="F66" s="140">
        <f>E66*F61</f>
        <v>0.17050000000000001</v>
      </c>
      <c r="G66" s="137"/>
      <c r="H66" s="137">
        <f>G66*F66</f>
        <v>0</v>
      </c>
      <c r="I66" s="137"/>
      <c r="J66" s="137">
        <f>I66*F66</f>
        <v>0</v>
      </c>
      <c r="K66" s="137"/>
      <c r="L66" s="137">
        <f>K66*F66</f>
        <v>0</v>
      </c>
      <c r="M66" s="137">
        <f>L66+J66+H66</f>
        <v>0</v>
      </c>
    </row>
    <row r="67" spans="1:13">
      <c r="A67" s="348">
        <v>12</v>
      </c>
      <c r="B67" s="107" t="s">
        <v>238</v>
      </c>
      <c r="C67" s="99" t="s">
        <v>239</v>
      </c>
      <c r="D67" s="108" t="s">
        <v>240</v>
      </c>
      <c r="E67" s="154"/>
      <c r="F67" s="154">
        <v>30</v>
      </c>
      <c r="G67" s="137"/>
      <c r="H67" s="137"/>
      <c r="I67" s="137"/>
      <c r="J67" s="137"/>
      <c r="K67" s="137"/>
      <c r="L67" s="137"/>
      <c r="M67" s="137"/>
    </row>
    <row r="68" spans="1:13">
      <c r="A68" s="349"/>
      <c r="B68" s="87"/>
      <c r="C68" s="78" t="s">
        <v>29</v>
      </c>
      <c r="D68" s="87" t="s">
        <v>241</v>
      </c>
      <c r="E68" s="140">
        <v>1</v>
      </c>
      <c r="F68" s="140">
        <f>F67*E68</f>
        <v>30</v>
      </c>
      <c r="G68" s="137"/>
      <c r="H68" s="137">
        <f>G68*F68</f>
        <v>0</v>
      </c>
      <c r="I68" s="137"/>
      <c r="J68" s="137">
        <f>I68*F68</f>
        <v>0</v>
      </c>
      <c r="K68" s="137"/>
      <c r="L68" s="137">
        <f>K68*F68</f>
        <v>0</v>
      </c>
      <c r="M68" s="137">
        <f>L68+J68+H68</f>
        <v>0</v>
      </c>
    </row>
    <row r="69" spans="1:13">
      <c r="A69" s="349"/>
      <c r="B69" s="102"/>
      <c r="C69" s="74" t="s">
        <v>242</v>
      </c>
      <c r="D69" s="68" t="s">
        <v>21</v>
      </c>
      <c r="E69" s="144">
        <v>2.9999999999999997E-4</v>
      </c>
      <c r="F69" s="144">
        <f>E69*F67</f>
        <v>8.9999999999999993E-3</v>
      </c>
      <c r="G69" s="137"/>
      <c r="H69" s="137">
        <f>G69*F69</f>
        <v>0</v>
      </c>
      <c r="I69" s="137"/>
      <c r="J69" s="137">
        <f>I69*F69</f>
        <v>0</v>
      </c>
      <c r="K69" s="137"/>
      <c r="L69" s="137">
        <f>K69*F69</f>
        <v>0</v>
      </c>
      <c r="M69" s="137">
        <f>L69+J69+H69</f>
        <v>0</v>
      </c>
    </row>
    <row r="70" spans="1:13">
      <c r="A70" s="349"/>
      <c r="B70" s="91" t="s">
        <v>84</v>
      </c>
      <c r="C70" s="74" t="s">
        <v>243</v>
      </c>
      <c r="D70" s="68" t="s">
        <v>240</v>
      </c>
      <c r="E70" s="144">
        <v>1.05</v>
      </c>
      <c r="F70" s="144">
        <f>E70*F67</f>
        <v>31.5</v>
      </c>
      <c r="G70" s="137"/>
      <c r="H70" s="137">
        <f>G70*F70</f>
        <v>0</v>
      </c>
      <c r="I70" s="137"/>
      <c r="J70" s="137">
        <f>I70*F70</f>
        <v>0</v>
      </c>
      <c r="K70" s="137"/>
      <c r="L70" s="137">
        <f>K70*F70</f>
        <v>0</v>
      </c>
      <c r="M70" s="137">
        <f>L70+J70+H70</f>
        <v>0</v>
      </c>
    </row>
    <row r="71" spans="1:13">
      <c r="A71" s="349"/>
      <c r="B71" s="102"/>
      <c r="C71" s="74" t="s">
        <v>244</v>
      </c>
      <c r="D71" s="68" t="s">
        <v>98</v>
      </c>
      <c r="E71" s="144">
        <v>2</v>
      </c>
      <c r="F71" s="144">
        <f>E71*F67</f>
        <v>60</v>
      </c>
      <c r="G71" s="137"/>
      <c r="H71" s="137">
        <f>G71*F71</f>
        <v>0</v>
      </c>
      <c r="I71" s="137"/>
      <c r="J71" s="137">
        <f>I71*F71</f>
        <v>0</v>
      </c>
      <c r="K71" s="137"/>
      <c r="L71" s="137">
        <f>K71*F71</f>
        <v>0</v>
      </c>
      <c r="M71" s="137">
        <f>L71+J71+H71</f>
        <v>0</v>
      </c>
    </row>
    <row r="72" spans="1:13">
      <c r="A72" s="350"/>
      <c r="B72" s="91"/>
      <c r="C72" s="89" t="s">
        <v>210</v>
      </c>
      <c r="D72" s="90" t="s">
        <v>21</v>
      </c>
      <c r="E72" s="143">
        <v>0.59140000000000004</v>
      </c>
      <c r="F72" s="144">
        <f>F67*E72</f>
        <v>17.742000000000001</v>
      </c>
      <c r="G72" s="137"/>
      <c r="H72" s="137">
        <f>G72*F72</f>
        <v>0</v>
      </c>
      <c r="I72" s="137"/>
      <c r="J72" s="137">
        <f>I72*F72</f>
        <v>0</v>
      </c>
      <c r="K72" s="137"/>
      <c r="L72" s="137">
        <f>K72*F72</f>
        <v>0</v>
      </c>
      <c r="M72" s="137">
        <f>L72+J72+H72</f>
        <v>0</v>
      </c>
    </row>
    <row r="73" spans="1:13">
      <c r="A73" s="347">
        <v>13</v>
      </c>
      <c r="B73" s="31" t="s">
        <v>107</v>
      </c>
      <c r="C73" s="32" t="s">
        <v>270</v>
      </c>
      <c r="D73" s="33" t="s">
        <v>135</v>
      </c>
      <c r="E73" s="171"/>
      <c r="F73" s="176">
        <v>31</v>
      </c>
      <c r="G73" s="173"/>
      <c r="H73" s="173"/>
      <c r="I73" s="173"/>
      <c r="J73" s="173"/>
      <c r="K73" s="173"/>
      <c r="L73" s="173"/>
      <c r="M73" s="173"/>
    </row>
    <row r="74" spans="1:13">
      <c r="A74" s="347"/>
      <c r="B74" s="31"/>
      <c r="C74" s="119" t="s">
        <v>108</v>
      </c>
      <c r="D74" s="68" t="s">
        <v>36</v>
      </c>
      <c r="E74" s="171">
        <f>68/100</f>
        <v>0.68</v>
      </c>
      <c r="F74" s="173">
        <f>F73*E74</f>
        <v>21.080000000000002</v>
      </c>
      <c r="G74" s="173"/>
      <c r="H74" s="173"/>
      <c r="I74" s="149"/>
      <c r="J74" s="173">
        <f>F74*I74</f>
        <v>0</v>
      </c>
      <c r="K74" s="173"/>
      <c r="L74" s="173"/>
      <c r="M74" s="173">
        <f>H74+J74+L74</f>
        <v>0</v>
      </c>
    </row>
    <row r="75" spans="1:13">
      <c r="A75" s="347"/>
      <c r="B75" s="31"/>
      <c r="C75" s="120" t="s">
        <v>271</v>
      </c>
      <c r="D75" s="33" t="s">
        <v>21</v>
      </c>
      <c r="E75" s="171">
        <v>2.9999999999999997E-4</v>
      </c>
      <c r="F75" s="173">
        <f>F73*E75</f>
        <v>9.2999999999999992E-3</v>
      </c>
      <c r="G75" s="173"/>
      <c r="H75" s="173"/>
      <c r="I75" s="173"/>
      <c r="J75" s="173"/>
      <c r="K75" s="173"/>
      <c r="L75" s="173">
        <f>F75*K75</f>
        <v>0</v>
      </c>
      <c r="M75" s="173">
        <f>H75+J75+L75</f>
        <v>0</v>
      </c>
    </row>
    <row r="76" spans="1:13">
      <c r="A76" s="347"/>
      <c r="B76" s="31"/>
      <c r="C76" s="120" t="s">
        <v>272</v>
      </c>
      <c r="D76" s="33" t="s">
        <v>32</v>
      </c>
      <c r="E76" s="171">
        <v>0.246</v>
      </c>
      <c r="F76" s="173">
        <f>F73*E76</f>
        <v>7.6259999999999994</v>
      </c>
      <c r="G76" s="173"/>
      <c r="H76" s="173">
        <f>F76*G76</f>
        <v>0</v>
      </c>
      <c r="I76" s="173"/>
      <c r="J76" s="173"/>
      <c r="K76" s="173"/>
      <c r="L76" s="173"/>
      <c r="M76" s="173">
        <f>H76+J76+L76</f>
        <v>0</v>
      </c>
    </row>
    <row r="77" spans="1:13">
      <c r="A77" s="347"/>
      <c r="B77" s="31"/>
      <c r="C77" s="120" t="s">
        <v>273</v>
      </c>
      <c r="D77" s="33" t="s">
        <v>32</v>
      </c>
      <c r="E77" s="171">
        <v>2.7E-2</v>
      </c>
      <c r="F77" s="173">
        <f>F73*E77</f>
        <v>0.83699999999999997</v>
      </c>
      <c r="G77" s="173"/>
      <c r="H77" s="173">
        <f>F77*G77</f>
        <v>0</v>
      </c>
      <c r="I77" s="173"/>
      <c r="J77" s="173"/>
      <c r="K77" s="173"/>
      <c r="L77" s="173"/>
      <c r="M77" s="173">
        <f>H77+J77+L77</f>
        <v>0</v>
      </c>
    </row>
    <row r="78" spans="1:13">
      <c r="A78" s="347"/>
      <c r="B78" s="31"/>
      <c r="C78" s="120" t="s">
        <v>249</v>
      </c>
      <c r="D78" s="33" t="s">
        <v>21</v>
      </c>
      <c r="E78" s="171">
        <v>1.9E-3</v>
      </c>
      <c r="F78" s="173">
        <f>F73*E78</f>
        <v>5.8900000000000001E-2</v>
      </c>
      <c r="G78" s="173"/>
      <c r="H78" s="173">
        <f>F78*G78</f>
        <v>0</v>
      </c>
      <c r="I78" s="173"/>
      <c r="J78" s="173"/>
      <c r="K78" s="173"/>
      <c r="L78" s="173"/>
      <c r="M78" s="173">
        <f>H78+J78+L78</f>
        <v>0</v>
      </c>
    </row>
    <row r="79" spans="1:13">
      <c r="A79" s="344">
        <v>14</v>
      </c>
      <c r="B79" s="109">
        <v>38638</v>
      </c>
      <c r="C79" s="61" t="s">
        <v>291</v>
      </c>
      <c r="D79" s="134" t="s">
        <v>135</v>
      </c>
      <c r="E79" s="155"/>
      <c r="F79" s="155">
        <f>0.6*0.4</f>
        <v>0.24</v>
      </c>
      <c r="G79" s="173"/>
      <c r="H79" s="173">
        <f t="shared" ref="H79:H89" si="9">G79*F79</f>
        <v>0</v>
      </c>
      <c r="I79" s="173"/>
      <c r="J79" s="173">
        <f t="shared" ref="J79:J87" si="10">F79*I79</f>
        <v>0</v>
      </c>
      <c r="K79" s="173"/>
      <c r="L79" s="173">
        <f t="shared" ref="L79:L89" si="11">F79*K79</f>
        <v>0</v>
      </c>
      <c r="M79" s="173">
        <f t="shared" ref="M79:M89" si="12">L79+J79+H79</f>
        <v>0</v>
      </c>
    </row>
    <row r="80" spans="1:13">
      <c r="A80" s="345"/>
      <c r="B80" s="63"/>
      <c r="C80" s="78" t="s">
        <v>29</v>
      </c>
      <c r="D80" s="87" t="s">
        <v>98</v>
      </c>
      <c r="E80" s="144"/>
      <c r="F80" s="144">
        <v>1</v>
      </c>
      <c r="G80" s="173"/>
      <c r="H80" s="173"/>
      <c r="I80" s="173"/>
      <c r="J80" s="173">
        <f t="shared" si="10"/>
        <v>0</v>
      </c>
      <c r="K80" s="173"/>
      <c r="L80" s="173">
        <f t="shared" si="11"/>
        <v>0</v>
      </c>
      <c r="M80" s="173">
        <f t="shared" si="12"/>
        <v>0</v>
      </c>
    </row>
    <row r="81" spans="1:13">
      <c r="A81" s="345"/>
      <c r="B81" s="112"/>
      <c r="C81" s="113" t="s">
        <v>20</v>
      </c>
      <c r="D81" s="114" t="s">
        <v>21</v>
      </c>
      <c r="E81" s="144">
        <v>0.14499999999999999</v>
      </c>
      <c r="F81" s="144">
        <f>E81*F79</f>
        <v>3.4799999999999998E-2</v>
      </c>
      <c r="G81" s="173"/>
      <c r="H81" s="173">
        <f t="shared" si="9"/>
        <v>0</v>
      </c>
      <c r="I81" s="173"/>
      <c r="J81" s="173">
        <f t="shared" si="10"/>
        <v>0</v>
      </c>
      <c r="K81" s="173"/>
      <c r="L81" s="173">
        <f t="shared" si="11"/>
        <v>0</v>
      </c>
      <c r="M81" s="173">
        <f t="shared" si="12"/>
        <v>0</v>
      </c>
    </row>
    <row r="82" spans="1:13">
      <c r="A82" s="345"/>
      <c r="B82" s="112"/>
      <c r="C82" s="113" t="s">
        <v>292</v>
      </c>
      <c r="D82" s="114" t="s">
        <v>135</v>
      </c>
      <c r="E82" s="144">
        <v>1</v>
      </c>
      <c r="F82" s="144">
        <f>E82*F79</f>
        <v>0.24</v>
      </c>
      <c r="G82" s="173"/>
      <c r="H82" s="173">
        <f t="shared" si="9"/>
        <v>0</v>
      </c>
      <c r="I82" s="173"/>
      <c r="J82" s="173"/>
      <c r="K82" s="173"/>
      <c r="L82" s="173">
        <f t="shared" si="11"/>
        <v>0</v>
      </c>
      <c r="M82" s="173">
        <f t="shared" si="12"/>
        <v>0</v>
      </c>
    </row>
    <row r="83" spans="1:13">
      <c r="A83" s="345"/>
      <c r="B83" s="112"/>
      <c r="C83" s="113" t="s">
        <v>254</v>
      </c>
      <c r="D83" s="114" t="s">
        <v>19</v>
      </c>
      <c r="E83" s="144">
        <v>6.3E-3</v>
      </c>
      <c r="F83" s="144">
        <f>E83*F79</f>
        <v>1.5119999999999999E-3</v>
      </c>
      <c r="G83" s="173"/>
      <c r="H83" s="173">
        <f t="shared" si="9"/>
        <v>0</v>
      </c>
      <c r="I83" s="173"/>
      <c r="J83" s="173"/>
      <c r="K83" s="173"/>
      <c r="L83" s="173">
        <f t="shared" si="11"/>
        <v>0</v>
      </c>
      <c r="M83" s="173">
        <f t="shared" si="12"/>
        <v>0</v>
      </c>
    </row>
    <row r="84" spans="1:13">
      <c r="A84" s="345"/>
      <c r="B84" s="112"/>
      <c r="C84" s="113" t="s">
        <v>293</v>
      </c>
      <c r="D84" s="114" t="s">
        <v>98</v>
      </c>
      <c r="E84" s="144"/>
      <c r="F84" s="144">
        <v>1</v>
      </c>
      <c r="G84" s="173"/>
      <c r="H84" s="173">
        <f t="shared" si="9"/>
        <v>0</v>
      </c>
      <c r="I84" s="173"/>
      <c r="J84" s="173"/>
      <c r="K84" s="173"/>
      <c r="L84" s="173">
        <f t="shared" si="11"/>
        <v>0</v>
      </c>
      <c r="M84" s="173">
        <f t="shared" si="12"/>
        <v>0</v>
      </c>
    </row>
    <row r="85" spans="1:13">
      <c r="A85" s="346"/>
      <c r="B85" s="112"/>
      <c r="C85" s="113" t="s">
        <v>249</v>
      </c>
      <c r="D85" s="114" t="s">
        <v>21</v>
      </c>
      <c r="E85" s="144">
        <v>0.124</v>
      </c>
      <c r="F85" s="144">
        <f>F79*E85</f>
        <v>2.9759999999999998E-2</v>
      </c>
      <c r="G85" s="173"/>
      <c r="H85" s="173">
        <f t="shared" si="9"/>
        <v>0</v>
      </c>
      <c r="I85" s="173"/>
      <c r="J85" s="173"/>
      <c r="K85" s="173"/>
      <c r="L85" s="173">
        <f t="shared" si="11"/>
        <v>0</v>
      </c>
      <c r="M85" s="173">
        <f t="shared" si="12"/>
        <v>0</v>
      </c>
    </row>
    <row r="86" spans="1:13">
      <c r="A86" s="344">
        <v>15</v>
      </c>
      <c r="B86" s="112" t="s">
        <v>96</v>
      </c>
      <c r="C86" s="110" t="s">
        <v>294</v>
      </c>
      <c r="D86" s="114" t="s">
        <v>135</v>
      </c>
      <c r="E86" s="144"/>
      <c r="F86" s="155">
        <f>F79</f>
        <v>0.24</v>
      </c>
      <c r="G86" s="173"/>
      <c r="H86" s="173">
        <f t="shared" si="9"/>
        <v>0</v>
      </c>
      <c r="I86" s="173"/>
      <c r="J86" s="173">
        <f t="shared" si="10"/>
        <v>0</v>
      </c>
      <c r="K86" s="173"/>
      <c r="L86" s="173">
        <f t="shared" si="11"/>
        <v>0</v>
      </c>
      <c r="M86" s="173">
        <f t="shared" si="12"/>
        <v>0</v>
      </c>
    </row>
    <row r="87" spans="1:13">
      <c r="A87" s="345"/>
      <c r="B87" s="112" t="s">
        <v>97</v>
      </c>
      <c r="C87" s="113" t="s">
        <v>295</v>
      </c>
      <c r="D87" s="114" t="s">
        <v>135</v>
      </c>
      <c r="E87" s="144">
        <v>2</v>
      </c>
      <c r="F87" s="144">
        <f>F86*E87</f>
        <v>0.48</v>
      </c>
      <c r="G87" s="173"/>
      <c r="H87" s="173"/>
      <c r="I87" s="173"/>
      <c r="J87" s="173">
        <f t="shared" si="10"/>
        <v>0</v>
      </c>
      <c r="K87" s="173"/>
      <c r="L87" s="173">
        <f t="shared" si="11"/>
        <v>0</v>
      </c>
      <c r="M87" s="173">
        <f t="shared" si="12"/>
        <v>0</v>
      </c>
    </row>
    <row r="88" spans="1:13">
      <c r="A88" s="345"/>
      <c r="B88" s="63" t="s">
        <v>258</v>
      </c>
      <c r="C88" s="113" t="s">
        <v>259</v>
      </c>
      <c r="D88" s="114" t="s">
        <v>32</v>
      </c>
      <c r="E88" s="144">
        <v>0.11</v>
      </c>
      <c r="F88" s="144">
        <f>F86*E88</f>
        <v>2.64E-2</v>
      </c>
      <c r="G88" s="173"/>
      <c r="H88" s="173">
        <f t="shared" si="9"/>
        <v>0</v>
      </c>
      <c r="I88" s="173"/>
      <c r="J88" s="173"/>
      <c r="K88" s="173"/>
      <c r="L88" s="173">
        <f t="shared" si="11"/>
        <v>0</v>
      </c>
      <c r="M88" s="173">
        <f t="shared" si="12"/>
        <v>0</v>
      </c>
    </row>
    <row r="89" spans="1:13">
      <c r="A89" s="346"/>
      <c r="B89" s="114"/>
      <c r="C89" s="113" t="s">
        <v>260</v>
      </c>
      <c r="D89" s="114" t="s">
        <v>21</v>
      </c>
      <c r="E89" s="144">
        <v>5.9999999999999995E-4</v>
      </c>
      <c r="F89" s="144">
        <f>F86*E89</f>
        <v>1.4399999999999998E-4</v>
      </c>
      <c r="G89" s="173"/>
      <c r="H89" s="173">
        <f t="shared" si="9"/>
        <v>0</v>
      </c>
      <c r="I89" s="173"/>
      <c r="J89" s="173"/>
      <c r="K89" s="173"/>
      <c r="L89" s="173">
        <f t="shared" si="11"/>
        <v>0</v>
      </c>
      <c r="M89" s="173">
        <f t="shared" si="12"/>
        <v>0</v>
      </c>
    </row>
    <row r="90" spans="1:13">
      <c r="A90" s="344">
        <v>16</v>
      </c>
      <c r="B90" s="109">
        <v>37914</v>
      </c>
      <c r="C90" s="110" t="s">
        <v>251</v>
      </c>
      <c r="D90" s="111" t="s">
        <v>135</v>
      </c>
      <c r="E90" s="144"/>
      <c r="F90" s="155">
        <f>1.1*2</f>
        <v>2.2000000000000002</v>
      </c>
      <c r="G90" s="137"/>
      <c r="H90" s="137"/>
      <c r="I90" s="137"/>
      <c r="J90" s="137"/>
      <c r="K90" s="137"/>
      <c r="L90" s="137"/>
      <c r="M90" s="137"/>
    </row>
    <row r="91" spans="1:13">
      <c r="A91" s="345"/>
      <c r="B91" s="117"/>
      <c r="C91" s="83" t="s">
        <v>66</v>
      </c>
      <c r="D91" s="81" t="s">
        <v>45</v>
      </c>
      <c r="E91" s="144">
        <v>1</v>
      </c>
      <c r="F91" s="144">
        <f>F90*E91</f>
        <v>2.2000000000000002</v>
      </c>
      <c r="G91" s="137"/>
      <c r="H91" s="137">
        <f t="shared" ref="H91:H97" si="13">G91*F91</f>
        <v>0</v>
      </c>
      <c r="I91" s="137"/>
      <c r="J91" s="137">
        <f t="shared" ref="J91:J97" si="14">I91*F91</f>
        <v>0</v>
      </c>
      <c r="K91" s="137"/>
      <c r="L91" s="137">
        <f t="shared" ref="L91:L97" si="15">K91*F91</f>
        <v>0</v>
      </c>
      <c r="M91" s="137">
        <f t="shared" ref="M91:M97" si="16">L91+J91+H91</f>
        <v>0</v>
      </c>
    </row>
    <row r="92" spans="1:13">
      <c r="A92" s="345"/>
      <c r="B92" s="114"/>
      <c r="C92" s="113" t="s">
        <v>20</v>
      </c>
      <c r="D92" s="114" t="s">
        <v>21</v>
      </c>
      <c r="E92" s="144">
        <v>0.13</v>
      </c>
      <c r="F92" s="144">
        <f>F90*E92</f>
        <v>0.28600000000000003</v>
      </c>
      <c r="G92" s="137"/>
      <c r="H92" s="137">
        <f t="shared" si="13"/>
        <v>0</v>
      </c>
      <c r="I92" s="137"/>
      <c r="J92" s="137">
        <f t="shared" si="14"/>
        <v>0</v>
      </c>
      <c r="K92" s="137"/>
      <c r="L92" s="137">
        <f t="shared" si="15"/>
        <v>0</v>
      </c>
      <c r="M92" s="137">
        <f t="shared" si="16"/>
        <v>0</v>
      </c>
    </row>
    <row r="93" spans="1:13">
      <c r="A93" s="345"/>
      <c r="B93" s="114"/>
      <c r="C93" s="113" t="s">
        <v>247</v>
      </c>
      <c r="D93" s="114"/>
      <c r="E93" s="144"/>
      <c r="F93" s="144"/>
      <c r="G93" s="138"/>
      <c r="H93" s="137"/>
      <c r="I93" s="137"/>
      <c r="J93" s="137"/>
      <c r="K93" s="137"/>
      <c r="L93" s="137"/>
      <c r="M93" s="137"/>
    </row>
    <row r="94" spans="1:13">
      <c r="A94" s="345"/>
      <c r="B94" s="63" t="s">
        <v>252</v>
      </c>
      <c r="C94" s="113" t="s">
        <v>253</v>
      </c>
      <c r="D94" s="114" t="s">
        <v>135</v>
      </c>
      <c r="E94" s="144">
        <v>1</v>
      </c>
      <c r="F94" s="144">
        <f>F90*E94</f>
        <v>2.2000000000000002</v>
      </c>
      <c r="G94" s="138"/>
      <c r="H94" s="137">
        <f t="shared" si="13"/>
        <v>0</v>
      </c>
      <c r="I94" s="137"/>
      <c r="J94" s="137">
        <f t="shared" si="14"/>
        <v>0</v>
      </c>
      <c r="K94" s="137"/>
      <c r="L94" s="137">
        <f t="shared" si="15"/>
        <v>0</v>
      </c>
      <c r="M94" s="137">
        <f t="shared" si="16"/>
        <v>0</v>
      </c>
    </row>
    <row r="95" spans="1:13">
      <c r="A95" s="345"/>
      <c r="B95" s="109"/>
      <c r="C95" s="113" t="s">
        <v>254</v>
      </c>
      <c r="D95" s="114" t="s">
        <v>19</v>
      </c>
      <c r="E95" s="144">
        <v>8.0000000000000004E-4</v>
      </c>
      <c r="F95" s="144">
        <f>F90*E95</f>
        <v>1.7600000000000003E-3</v>
      </c>
      <c r="G95" s="138"/>
      <c r="H95" s="137">
        <f t="shared" si="13"/>
        <v>0</v>
      </c>
      <c r="I95" s="137"/>
      <c r="J95" s="137">
        <f t="shared" si="14"/>
        <v>0</v>
      </c>
      <c r="K95" s="137"/>
      <c r="L95" s="137">
        <f t="shared" si="15"/>
        <v>0</v>
      </c>
      <c r="M95" s="137">
        <f t="shared" si="16"/>
        <v>0</v>
      </c>
    </row>
    <row r="96" spans="1:13">
      <c r="A96" s="345"/>
      <c r="B96" s="112"/>
      <c r="C96" s="113" t="s">
        <v>255</v>
      </c>
      <c r="D96" s="114" t="s">
        <v>256</v>
      </c>
      <c r="E96" s="144"/>
      <c r="F96" s="144">
        <v>1</v>
      </c>
      <c r="G96" s="138"/>
      <c r="H96" s="137">
        <f t="shared" si="13"/>
        <v>0</v>
      </c>
      <c r="I96" s="137"/>
      <c r="J96" s="137">
        <f t="shared" si="14"/>
        <v>0</v>
      </c>
      <c r="K96" s="137"/>
      <c r="L96" s="137">
        <f t="shared" si="15"/>
        <v>0</v>
      </c>
      <c r="M96" s="137">
        <f t="shared" si="16"/>
        <v>0</v>
      </c>
    </row>
    <row r="97" spans="1:13">
      <c r="A97" s="346"/>
      <c r="B97" s="114"/>
      <c r="C97" s="113" t="s">
        <v>249</v>
      </c>
      <c r="D97" s="114" t="s">
        <v>21</v>
      </c>
      <c r="E97" s="144">
        <v>2.06E-2</v>
      </c>
      <c r="F97" s="144">
        <f>F90*E97</f>
        <v>4.5320000000000006E-2</v>
      </c>
      <c r="G97" s="138"/>
      <c r="H97" s="137">
        <f t="shared" si="13"/>
        <v>0</v>
      </c>
      <c r="I97" s="137"/>
      <c r="J97" s="137">
        <f t="shared" si="14"/>
        <v>0</v>
      </c>
      <c r="K97" s="137"/>
      <c r="L97" s="137">
        <f t="shared" si="15"/>
        <v>0</v>
      </c>
      <c r="M97" s="137">
        <f t="shared" si="16"/>
        <v>0</v>
      </c>
    </row>
    <row r="98" spans="1:13">
      <c r="A98" s="344">
        <v>17</v>
      </c>
      <c r="B98" s="112" t="s">
        <v>96</v>
      </c>
      <c r="C98" s="110" t="s">
        <v>257</v>
      </c>
      <c r="D98" s="114" t="s">
        <v>135</v>
      </c>
      <c r="E98" s="144"/>
      <c r="F98" s="155">
        <f>F90</f>
        <v>2.2000000000000002</v>
      </c>
      <c r="G98" s="137"/>
      <c r="H98" s="137"/>
      <c r="I98" s="137"/>
      <c r="J98" s="137"/>
      <c r="K98" s="137"/>
      <c r="L98" s="137"/>
      <c r="M98" s="137"/>
    </row>
    <row r="99" spans="1:13">
      <c r="A99" s="345"/>
      <c r="B99" s="112" t="s">
        <v>97</v>
      </c>
      <c r="C99" s="78" t="s">
        <v>29</v>
      </c>
      <c r="D99" s="87" t="s">
        <v>39</v>
      </c>
      <c r="E99" s="140">
        <v>2</v>
      </c>
      <c r="F99" s="144">
        <f>F98*E99</f>
        <v>4.4000000000000004</v>
      </c>
      <c r="G99" s="137"/>
      <c r="H99" s="137">
        <f>G99*F99</f>
        <v>0</v>
      </c>
      <c r="I99" s="137"/>
      <c r="J99" s="137">
        <f>I99*F99</f>
        <v>0</v>
      </c>
      <c r="K99" s="137"/>
      <c r="L99" s="137">
        <f>K99*F99</f>
        <v>0</v>
      </c>
      <c r="M99" s="137">
        <f>L99+J99+H99</f>
        <v>0</v>
      </c>
    </row>
    <row r="100" spans="1:13">
      <c r="A100" s="345"/>
      <c r="B100" s="112"/>
      <c r="C100" s="113" t="s">
        <v>247</v>
      </c>
      <c r="D100" s="114"/>
      <c r="E100" s="144"/>
      <c r="F100" s="144"/>
      <c r="G100" s="137"/>
      <c r="H100" s="137">
        <f>G100*F100</f>
        <v>0</v>
      </c>
      <c r="I100" s="137"/>
      <c r="J100" s="137">
        <f>I100*F100</f>
        <v>0</v>
      </c>
      <c r="K100" s="137"/>
      <c r="L100" s="137">
        <f>K100*F100</f>
        <v>0</v>
      </c>
      <c r="M100" s="137">
        <f>L100+J100+H100</f>
        <v>0</v>
      </c>
    </row>
    <row r="101" spans="1:13">
      <c r="A101" s="345"/>
      <c r="B101" s="63" t="s">
        <v>258</v>
      </c>
      <c r="C101" s="113" t="s">
        <v>259</v>
      </c>
      <c r="D101" s="114" t="s">
        <v>32</v>
      </c>
      <c r="E101" s="144">
        <v>0.11</v>
      </c>
      <c r="F101" s="144">
        <f>F98*E101</f>
        <v>0.24200000000000002</v>
      </c>
      <c r="G101" s="137"/>
      <c r="H101" s="137">
        <f>G101*F101</f>
        <v>0</v>
      </c>
      <c r="I101" s="137"/>
      <c r="J101" s="137">
        <f>I101*F101</f>
        <v>0</v>
      </c>
      <c r="K101" s="137"/>
      <c r="L101" s="137">
        <f>K101*F101</f>
        <v>0</v>
      </c>
      <c r="M101" s="137">
        <f>L101+J101+H101</f>
        <v>0</v>
      </c>
    </row>
    <row r="102" spans="1:13">
      <c r="A102" s="346"/>
      <c r="B102" s="114"/>
      <c r="C102" s="113" t="s">
        <v>260</v>
      </c>
      <c r="D102" s="114" t="s">
        <v>21</v>
      </c>
      <c r="E102" s="144">
        <v>5.9999999999999995E-4</v>
      </c>
      <c r="F102" s="144">
        <f>F98*E102</f>
        <v>1.32E-3</v>
      </c>
      <c r="G102" s="137"/>
      <c r="H102" s="137">
        <f>G102*F102</f>
        <v>0</v>
      </c>
      <c r="I102" s="137"/>
      <c r="J102" s="137">
        <f>I102*F102</f>
        <v>0</v>
      </c>
      <c r="K102" s="137"/>
      <c r="L102" s="137">
        <f>K102*F102</f>
        <v>0</v>
      </c>
      <c r="M102" s="137">
        <f>L102+J102+H102</f>
        <v>0</v>
      </c>
    </row>
    <row r="103" spans="1:13">
      <c r="A103" s="344">
        <v>18</v>
      </c>
      <c r="B103" s="85" t="s">
        <v>61</v>
      </c>
      <c r="C103" s="92" t="s">
        <v>281</v>
      </c>
      <c r="D103" s="86" t="s">
        <v>218</v>
      </c>
      <c r="E103" s="187"/>
      <c r="F103" s="139">
        <v>0.06</v>
      </c>
      <c r="G103" s="137"/>
      <c r="H103" s="137"/>
      <c r="I103" s="137"/>
      <c r="J103" s="137"/>
      <c r="K103" s="137"/>
      <c r="L103" s="137"/>
      <c r="M103" s="137"/>
    </row>
    <row r="104" spans="1:13">
      <c r="A104" s="345"/>
      <c r="B104" s="87"/>
      <c r="C104" s="78" t="s">
        <v>29</v>
      </c>
      <c r="D104" s="87" t="s">
        <v>134</v>
      </c>
      <c r="E104" s="140">
        <v>100</v>
      </c>
      <c r="F104" s="140">
        <f>F103*E104</f>
        <v>6</v>
      </c>
      <c r="G104" s="137"/>
      <c r="H104" s="137">
        <f>G104*F104</f>
        <v>0</v>
      </c>
      <c r="I104" s="137"/>
      <c r="J104" s="137">
        <f>I104*F104</f>
        <v>0</v>
      </c>
      <c r="K104" s="137"/>
      <c r="L104" s="137">
        <f>K104*F104</f>
        <v>0</v>
      </c>
      <c r="M104" s="137">
        <f>L104+J104+H104</f>
        <v>0</v>
      </c>
    </row>
    <row r="105" spans="1:13">
      <c r="A105" s="345"/>
      <c r="B105" s="87"/>
      <c r="C105" s="88" t="s">
        <v>37</v>
      </c>
      <c r="D105" s="87" t="s">
        <v>21</v>
      </c>
      <c r="E105" s="140">
        <v>2.2400000000000002</v>
      </c>
      <c r="F105" s="140">
        <f>F103*E105</f>
        <v>0.13440000000000002</v>
      </c>
      <c r="G105" s="137"/>
      <c r="H105" s="137">
        <f>G105*F105</f>
        <v>0</v>
      </c>
      <c r="I105" s="137"/>
      <c r="J105" s="137">
        <f>I105*F105</f>
        <v>0</v>
      </c>
      <c r="K105" s="137"/>
      <c r="L105" s="137">
        <f>K105*F105</f>
        <v>0</v>
      </c>
      <c r="M105" s="137">
        <f>L105+J105+H105</f>
        <v>0</v>
      </c>
    </row>
    <row r="106" spans="1:13">
      <c r="A106" s="345"/>
      <c r="B106" s="91" t="s">
        <v>58</v>
      </c>
      <c r="C106" s="89" t="s">
        <v>71</v>
      </c>
      <c r="D106" s="90" t="s">
        <v>32</v>
      </c>
      <c r="E106" s="143">
        <v>5.33</v>
      </c>
      <c r="F106" s="141">
        <f>F103*E106</f>
        <v>0.31979999999999997</v>
      </c>
      <c r="G106" s="137"/>
      <c r="H106" s="137">
        <f>G106*F106</f>
        <v>0</v>
      </c>
      <c r="I106" s="137"/>
      <c r="J106" s="137">
        <f>I106*F106</f>
        <v>0</v>
      </c>
      <c r="K106" s="137"/>
      <c r="L106" s="137">
        <f>K106*F106</f>
        <v>0</v>
      </c>
      <c r="M106" s="137">
        <f>L106+J106+H106</f>
        <v>0</v>
      </c>
    </row>
    <row r="107" spans="1:13">
      <c r="A107" s="345"/>
      <c r="B107" s="91" t="s">
        <v>62</v>
      </c>
      <c r="C107" s="78" t="s">
        <v>221</v>
      </c>
      <c r="D107" s="90" t="s">
        <v>135</v>
      </c>
      <c r="E107" s="143">
        <v>102.7</v>
      </c>
      <c r="F107" s="141">
        <f>F103*E107</f>
        <v>6.1619999999999999</v>
      </c>
      <c r="G107" s="137"/>
      <c r="H107" s="137">
        <f>G107*F107</f>
        <v>0</v>
      </c>
      <c r="I107" s="137"/>
      <c r="J107" s="137">
        <f>I107*F107</f>
        <v>0</v>
      </c>
      <c r="K107" s="137"/>
      <c r="L107" s="137">
        <f>K107*F107</f>
        <v>0</v>
      </c>
      <c r="M107" s="137">
        <f>L107+J107+H107</f>
        <v>0</v>
      </c>
    </row>
    <row r="108" spans="1:13">
      <c r="A108" s="346"/>
      <c r="B108" s="91"/>
      <c r="C108" s="89" t="s">
        <v>210</v>
      </c>
      <c r="D108" s="90" t="s">
        <v>21</v>
      </c>
      <c r="E108" s="143">
        <v>10.7</v>
      </c>
      <c r="F108" s="144">
        <f>F103*E108</f>
        <v>0.6419999999999999</v>
      </c>
      <c r="G108" s="137"/>
      <c r="H108" s="137">
        <f>G108*F108</f>
        <v>0</v>
      </c>
      <c r="I108" s="137"/>
      <c r="J108" s="137">
        <f>I108*F108</f>
        <v>0</v>
      </c>
      <c r="K108" s="137"/>
      <c r="L108" s="137">
        <f>K108*F108</f>
        <v>0</v>
      </c>
      <c r="M108" s="137">
        <f>L108+J108+H108</f>
        <v>0</v>
      </c>
    </row>
    <row r="109" spans="1:13">
      <c r="A109" s="344">
        <v>19</v>
      </c>
      <c r="B109" s="127" t="s">
        <v>283</v>
      </c>
      <c r="C109" s="69" t="s">
        <v>284</v>
      </c>
      <c r="D109" s="134" t="s">
        <v>285</v>
      </c>
      <c r="E109" s="155"/>
      <c r="F109" s="155">
        <v>0.06</v>
      </c>
      <c r="G109" s="180"/>
      <c r="H109" s="180"/>
      <c r="I109" s="180"/>
      <c r="J109" s="180"/>
      <c r="K109" s="144"/>
      <c r="L109" s="144"/>
      <c r="M109" s="144"/>
    </row>
    <row r="110" spans="1:13" ht="16">
      <c r="A110" s="345"/>
      <c r="B110" s="65"/>
      <c r="C110" s="70" t="s">
        <v>108</v>
      </c>
      <c r="D110" s="65" t="s">
        <v>282</v>
      </c>
      <c r="E110" s="136">
        <v>100</v>
      </c>
      <c r="F110" s="136">
        <f>F109*E110</f>
        <v>6</v>
      </c>
      <c r="G110" s="180"/>
      <c r="H110" s="136"/>
      <c r="I110" s="136"/>
      <c r="J110" s="136">
        <f>I110*F110</f>
        <v>0</v>
      </c>
      <c r="K110" s="149"/>
      <c r="L110" s="149"/>
      <c r="M110" s="136">
        <f>L110+J110+H110</f>
        <v>0</v>
      </c>
    </row>
    <row r="111" spans="1:13" ht="16">
      <c r="A111" s="345"/>
      <c r="B111" s="65"/>
      <c r="C111" s="70" t="s">
        <v>37</v>
      </c>
      <c r="D111" s="65" t="s">
        <v>21</v>
      </c>
      <c r="E111" s="136">
        <v>2.63</v>
      </c>
      <c r="F111" s="136">
        <f>F109*E111</f>
        <v>0.1578</v>
      </c>
      <c r="G111" s="149"/>
      <c r="H111" s="149"/>
      <c r="I111" s="136"/>
      <c r="J111" s="136"/>
      <c r="K111" s="136"/>
      <c r="L111" s="136">
        <f>F111*K111</f>
        <v>0</v>
      </c>
      <c r="M111" s="136">
        <f>L111+J111+H111</f>
        <v>0</v>
      </c>
    </row>
    <row r="112" spans="1:13">
      <c r="A112" s="345"/>
      <c r="B112" s="65"/>
      <c r="C112" s="78" t="s">
        <v>286</v>
      </c>
      <c r="D112" s="65" t="s">
        <v>282</v>
      </c>
      <c r="E112" s="136">
        <v>126</v>
      </c>
      <c r="F112" s="136">
        <f>F109*E112</f>
        <v>7.56</v>
      </c>
      <c r="G112" s="136"/>
      <c r="H112" s="136">
        <f>G112*F112</f>
        <v>0</v>
      </c>
      <c r="I112" s="136"/>
      <c r="J112" s="136"/>
      <c r="K112" s="149"/>
      <c r="L112" s="149"/>
      <c r="M112" s="136">
        <f>L112+J112+H112</f>
        <v>0</v>
      </c>
    </row>
    <row r="113" spans="1:13" ht="16">
      <c r="A113" s="346"/>
      <c r="B113" s="65"/>
      <c r="C113" s="70" t="s">
        <v>287</v>
      </c>
      <c r="D113" s="65" t="s">
        <v>21</v>
      </c>
      <c r="E113" s="136">
        <v>2.06</v>
      </c>
      <c r="F113" s="136">
        <f>F109*E113</f>
        <v>0.1236</v>
      </c>
      <c r="G113" s="136"/>
      <c r="H113" s="136">
        <f>G113*F113</f>
        <v>0</v>
      </c>
      <c r="I113" s="136"/>
      <c r="J113" s="136"/>
      <c r="K113" s="149"/>
      <c r="L113" s="149"/>
      <c r="M113" s="136">
        <f>L113+J113+H113</f>
        <v>0</v>
      </c>
    </row>
    <row r="114" spans="1:13">
      <c r="A114" s="344">
        <v>20</v>
      </c>
      <c r="B114" s="115" t="s">
        <v>89</v>
      </c>
      <c r="C114" s="80" t="s">
        <v>90</v>
      </c>
      <c r="D114" s="116" t="s">
        <v>41</v>
      </c>
      <c r="E114" s="186"/>
      <c r="F114" s="186">
        <f>(2.2*0.2+8.8*0.15)/100</f>
        <v>1.7600000000000001E-2</v>
      </c>
      <c r="G114" s="137"/>
      <c r="H114" s="137"/>
      <c r="I114" s="137"/>
      <c r="J114" s="137"/>
      <c r="K114" s="137"/>
      <c r="L114" s="137"/>
      <c r="M114" s="137"/>
    </row>
    <row r="115" spans="1:13">
      <c r="A115" s="345"/>
      <c r="B115" s="115"/>
      <c r="C115" s="83" t="s">
        <v>66</v>
      </c>
      <c r="D115" s="81" t="s">
        <v>45</v>
      </c>
      <c r="E115" s="145">
        <v>100</v>
      </c>
      <c r="F115" s="145">
        <f>F114*E115</f>
        <v>1.76</v>
      </c>
      <c r="G115" s="137"/>
      <c r="H115" s="137">
        <f t="shared" ref="H115:H120" si="17">G115*F115</f>
        <v>0</v>
      </c>
      <c r="I115" s="137"/>
      <c r="J115" s="137">
        <f t="shared" ref="J115:J120" si="18">I115*F115</f>
        <v>0</v>
      </c>
      <c r="K115" s="137"/>
      <c r="L115" s="137">
        <f t="shared" ref="L115:L120" si="19">K115*F115</f>
        <v>0</v>
      </c>
      <c r="M115" s="137">
        <f t="shared" ref="M115:M120" si="20">L115+J115+H115</f>
        <v>0</v>
      </c>
    </row>
    <row r="116" spans="1:13">
      <c r="A116" s="345"/>
      <c r="B116" s="115"/>
      <c r="C116" s="83" t="s">
        <v>43</v>
      </c>
      <c r="D116" s="81" t="s">
        <v>21</v>
      </c>
      <c r="E116" s="145">
        <v>0.06</v>
      </c>
      <c r="F116" s="145">
        <f>E116*F114</f>
        <v>1.0560000000000001E-3</v>
      </c>
      <c r="G116" s="137"/>
      <c r="H116" s="137">
        <f t="shared" si="17"/>
        <v>0</v>
      </c>
      <c r="I116" s="137"/>
      <c r="J116" s="137">
        <f t="shared" si="18"/>
        <v>0</v>
      </c>
      <c r="K116" s="137"/>
      <c r="L116" s="137">
        <f t="shared" si="19"/>
        <v>0</v>
      </c>
      <c r="M116" s="137">
        <f t="shared" si="20"/>
        <v>0</v>
      </c>
    </row>
    <row r="117" spans="1:13">
      <c r="A117" s="345"/>
      <c r="B117" s="115"/>
      <c r="C117" s="83" t="s">
        <v>112</v>
      </c>
      <c r="D117" s="81" t="s">
        <v>80</v>
      </c>
      <c r="E117" s="145"/>
      <c r="F117" s="145">
        <v>2.2000000000000002</v>
      </c>
      <c r="G117" s="137"/>
      <c r="H117" s="137">
        <f t="shared" si="17"/>
        <v>0</v>
      </c>
      <c r="I117" s="137"/>
      <c r="J117" s="137">
        <f t="shared" si="18"/>
        <v>0</v>
      </c>
      <c r="K117" s="137"/>
      <c r="L117" s="137">
        <f t="shared" si="19"/>
        <v>0</v>
      </c>
      <c r="M117" s="137">
        <f t="shared" si="20"/>
        <v>0</v>
      </c>
    </row>
    <row r="118" spans="1:13">
      <c r="A118" s="345"/>
      <c r="B118" s="115"/>
      <c r="C118" s="83" t="s">
        <v>24</v>
      </c>
      <c r="D118" s="81" t="s">
        <v>21</v>
      </c>
      <c r="E118" s="145">
        <v>5.44</v>
      </c>
      <c r="F118" s="145">
        <f>F114*E118</f>
        <v>9.574400000000001E-2</v>
      </c>
      <c r="G118" s="137"/>
      <c r="H118" s="137">
        <f t="shared" si="17"/>
        <v>0</v>
      </c>
      <c r="I118" s="137"/>
      <c r="J118" s="137">
        <f t="shared" si="18"/>
        <v>0</v>
      </c>
      <c r="K118" s="137"/>
      <c r="L118" s="137">
        <f t="shared" si="19"/>
        <v>0</v>
      </c>
      <c r="M118" s="137">
        <f t="shared" si="20"/>
        <v>0</v>
      </c>
    </row>
    <row r="119" spans="1:13">
      <c r="A119" s="345"/>
      <c r="B119" s="115"/>
      <c r="C119" s="83" t="s">
        <v>113</v>
      </c>
      <c r="D119" s="81" t="s">
        <v>80</v>
      </c>
      <c r="E119" s="145"/>
      <c r="F119" s="145">
        <v>8.8000000000000007</v>
      </c>
      <c r="G119" s="137"/>
      <c r="H119" s="137">
        <f t="shared" si="17"/>
        <v>0</v>
      </c>
      <c r="I119" s="137"/>
      <c r="J119" s="137">
        <f t="shared" si="18"/>
        <v>0</v>
      </c>
      <c r="K119" s="137"/>
      <c r="L119" s="137">
        <f t="shared" si="19"/>
        <v>0</v>
      </c>
      <c r="M119" s="137">
        <f t="shared" si="20"/>
        <v>0</v>
      </c>
    </row>
    <row r="120" spans="1:13" ht="16">
      <c r="A120" s="233"/>
      <c r="B120" s="118" t="s">
        <v>97</v>
      </c>
      <c r="C120" s="152" t="s">
        <v>129</v>
      </c>
      <c r="D120" s="104" t="s">
        <v>98</v>
      </c>
      <c r="E120" s="137">
        <v>0</v>
      </c>
      <c r="F120" s="138">
        <v>1</v>
      </c>
      <c r="G120" s="137"/>
      <c r="H120" s="137">
        <f t="shared" si="17"/>
        <v>0</v>
      </c>
      <c r="I120" s="137"/>
      <c r="J120" s="137">
        <f t="shared" si="18"/>
        <v>0</v>
      </c>
      <c r="K120" s="137"/>
      <c r="L120" s="137">
        <f t="shared" si="19"/>
        <v>0</v>
      </c>
      <c r="M120" s="137">
        <f t="shared" si="20"/>
        <v>0</v>
      </c>
    </row>
    <row r="121" spans="1:13" s="270" customFormat="1">
      <c r="A121" s="233"/>
      <c r="B121" s="118" t="s">
        <v>97</v>
      </c>
      <c r="C121" s="275" t="s">
        <v>336</v>
      </c>
      <c r="D121" s="276" t="s">
        <v>213</v>
      </c>
      <c r="E121" s="277" t="s">
        <v>337</v>
      </c>
      <c r="F121" s="277">
        <v>1</v>
      </c>
      <c r="G121" s="277"/>
      <c r="H121" s="277">
        <f t="shared" ref="H121:H122" si="21">F121*G121</f>
        <v>0</v>
      </c>
      <c r="I121" s="278"/>
      <c r="J121" s="279"/>
      <c r="K121" s="278"/>
      <c r="L121" s="279"/>
      <c r="M121" s="280">
        <f t="shared" ref="M121:M122" si="22">H121+J121+L121</f>
        <v>0</v>
      </c>
    </row>
    <row r="122" spans="1:13" s="270" customFormat="1">
      <c r="A122" s="233"/>
      <c r="B122" s="118" t="s">
        <v>97</v>
      </c>
      <c r="C122" s="275" t="s">
        <v>338</v>
      </c>
      <c r="D122" s="276" t="s">
        <v>213</v>
      </c>
      <c r="E122" s="277" t="s">
        <v>337</v>
      </c>
      <c r="F122" s="277">
        <v>1</v>
      </c>
      <c r="G122" s="277"/>
      <c r="H122" s="277">
        <f t="shared" si="21"/>
        <v>0</v>
      </c>
      <c r="I122" s="278"/>
      <c r="J122" s="279"/>
      <c r="K122" s="278"/>
      <c r="L122" s="279"/>
      <c r="M122" s="280">
        <f t="shared" si="22"/>
        <v>0</v>
      </c>
    </row>
    <row r="123" spans="1:13" ht="16">
      <c r="A123" s="233"/>
      <c r="B123" s="118"/>
      <c r="C123" s="59" t="s">
        <v>130</v>
      </c>
      <c r="D123" s="104"/>
      <c r="E123" s="137"/>
      <c r="F123" s="166"/>
      <c r="G123" s="137"/>
      <c r="H123" s="137"/>
      <c r="I123" s="137"/>
      <c r="J123" s="137"/>
      <c r="K123" s="137"/>
      <c r="L123" s="137"/>
      <c r="M123" s="137"/>
    </row>
    <row r="124" spans="1:13" ht="16">
      <c r="A124" s="233">
        <v>21</v>
      </c>
      <c r="B124" s="118" t="s">
        <v>97</v>
      </c>
      <c r="C124" s="237" t="s">
        <v>131</v>
      </c>
      <c r="D124" s="135" t="s">
        <v>98</v>
      </c>
      <c r="E124" s="166"/>
      <c r="F124" s="166">
        <v>1</v>
      </c>
      <c r="G124" s="137"/>
      <c r="H124" s="137">
        <f>G124*F124</f>
        <v>0</v>
      </c>
      <c r="I124" s="137"/>
      <c r="J124" s="137">
        <f>I124*F124</f>
        <v>0</v>
      </c>
      <c r="K124" s="137"/>
      <c r="L124" s="137">
        <f t="shared" ref="L124:L129" si="23">K124*F124</f>
        <v>0</v>
      </c>
      <c r="M124" s="137">
        <f t="shared" ref="M124:M129" si="24">L124+J124+H124</f>
        <v>0</v>
      </c>
    </row>
    <row r="125" spans="1:13" ht="16">
      <c r="A125" s="233">
        <v>22</v>
      </c>
      <c r="B125" s="118" t="s">
        <v>97</v>
      </c>
      <c r="C125" s="237" t="s">
        <v>331</v>
      </c>
      <c r="D125" s="135" t="s">
        <v>80</v>
      </c>
      <c r="E125" s="166"/>
      <c r="F125" s="188">
        <v>4</v>
      </c>
      <c r="G125" s="137"/>
      <c r="H125" s="137">
        <f>G125*F125</f>
        <v>0</v>
      </c>
      <c r="I125" s="137"/>
      <c r="J125" s="137">
        <f>I125*F125</f>
        <v>0</v>
      </c>
      <c r="K125" s="137"/>
      <c r="L125" s="137">
        <f t="shared" si="23"/>
        <v>0</v>
      </c>
      <c r="M125" s="137">
        <f t="shared" si="24"/>
        <v>0</v>
      </c>
    </row>
    <row r="126" spans="1:13" ht="16">
      <c r="A126" s="233">
        <v>23</v>
      </c>
      <c r="B126" s="118" t="s">
        <v>97</v>
      </c>
      <c r="C126" s="237" t="s">
        <v>332</v>
      </c>
      <c r="D126" s="135" t="s">
        <v>98</v>
      </c>
      <c r="E126" s="166"/>
      <c r="F126" s="188">
        <v>2</v>
      </c>
      <c r="G126" s="137"/>
      <c r="H126" s="137">
        <f>G126*F126</f>
        <v>0</v>
      </c>
      <c r="I126" s="137"/>
      <c r="J126" s="137">
        <f>I126*F126</f>
        <v>0</v>
      </c>
      <c r="K126" s="137"/>
      <c r="L126" s="137">
        <f t="shared" si="23"/>
        <v>0</v>
      </c>
      <c r="M126" s="137">
        <f t="shared" si="24"/>
        <v>0</v>
      </c>
    </row>
    <row r="127" spans="1:13" ht="16">
      <c r="A127" s="233">
        <v>24</v>
      </c>
      <c r="B127" s="118" t="s">
        <v>97</v>
      </c>
      <c r="C127" s="237" t="s">
        <v>132</v>
      </c>
      <c r="D127" s="135" t="s">
        <v>80</v>
      </c>
      <c r="E127" s="166"/>
      <c r="F127" s="166">
        <v>4</v>
      </c>
      <c r="G127" s="137"/>
      <c r="H127" s="137">
        <f>G127*F127</f>
        <v>0</v>
      </c>
      <c r="I127" s="137"/>
      <c r="J127" s="137">
        <f>I127*F127</f>
        <v>0</v>
      </c>
      <c r="K127" s="137"/>
      <c r="L127" s="137">
        <f t="shared" si="23"/>
        <v>0</v>
      </c>
      <c r="M127" s="137">
        <f t="shared" si="24"/>
        <v>0</v>
      </c>
    </row>
    <row r="128" spans="1:13">
      <c r="A128" s="233"/>
      <c r="B128" s="118"/>
      <c r="C128" s="123" t="s">
        <v>133</v>
      </c>
      <c r="D128" s="122" t="s">
        <v>134</v>
      </c>
      <c r="E128" s="166"/>
      <c r="F128" s="166">
        <v>3.5</v>
      </c>
      <c r="G128" s="138"/>
      <c r="H128" s="138"/>
      <c r="I128" s="138"/>
      <c r="J128" s="138"/>
      <c r="K128" s="138"/>
      <c r="L128" s="138">
        <f t="shared" si="23"/>
        <v>0</v>
      </c>
      <c r="M128" s="138">
        <f t="shared" si="24"/>
        <v>0</v>
      </c>
    </row>
    <row r="129" spans="1:13" ht="34">
      <c r="A129" s="233"/>
      <c r="B129" s="118"/>
      <c r="C129" s="123" t="s">
        <v>187</v>
      </c>
      <c r="D129" s="122" t="s">
        <v>134</v>
      </c>
      <c r="E129" s="166"/>
      <c r="F129" s="166">
        <v>3.5</v>
      </c>
      <c r="G129" s="138"/>
      <c r="H129" s="138"/>
      <c r="I129" s="138"/>
      <c r="J129" s="138"/>
      <c r="K129" s="138"/>
      <c r="L129" s="138">
        <f t="shared" si="23"/>
        <v>0</v>
      </c>
      <c r="M129" s="138">
        <f t="shared" si="24"/>
        <v>0</v>
      </c>
    </row>
    <row r="130" spans="1:13">
      <c r="A130" s="228"/>
      <c r="B130" s="35"/>
      <c r="C130" s="36" t="s">
        <v>274</v>
      </c>
      <c r="D130" s="37"/>
      <c r="E130" s="146"/>
      <c r="F130" s="146"/>
      <c r="G130" s="146"/>
      <c r="H130" s="146">
        <f>SUM(H7:H129)</f>
        <v>0</v>
      </c>
      <c r="I130" s="146"/>
      <c r="J130" s="146">
        <f>SUM(J7:J129)</f>
        <v>0</v>
      </c>
      <c r="K130" s="146"/>
      <c r="L130" s="146">
        <f>SUM(L7:L129)</f>
        <v>0</v>
      </c>
      <c r="M130" s="146">
        <f>SUM(M7:M129)</f>
        <v>0</v>
      </c>
    </row>
    <row r="131" spans="1:13">
      <c r="A131" s="228"/>
      <c r="B131" s="38"/>
      <c r="C131" s="39" t="s">
        <v>275</v>
      </c>
      <c r="D131" s="40"/>
      <c r="E131" s="147"/>
      <c r="F131" s="222">
        <v>0.1</v>
      </c>
      <c r="G131" s="147"/>
      <c r="H131" s="189"/>
      <c r="I131" s="147"/>
      <c r="J131" s="147"/>
      <c r="K131" s="147"/>
      <c r="L131" s="147"/>
      <c r="M131" s="148">
        <f>M130*F131</f>
        <v>0</v>
      </c>
    </row>
    <row r="132" spans="1:13">
      <c r="A132" s="228"/>
      <c r="B132" s="35"/>
      <c r="C132" s="36" t="s">
        <v>8</v>
      </c>
      <c r="D132" s="41"/>
      <c r="E132" s="147"/>
      <c r="F132" s="220"/>
      <c r="G132" s="146"/>
      <c r="H132" s="190"/>
      <c r="I132" s="146"/>
      <c r="J132" s="146"/>
      <c r="K132" s="146"/>
      <c r="L132" s="146"/>
      <c r="M132" s="148">
        <f>M130+M131</f>
        <v>0</v>
      </c>
    </row>
    <row r="133" spans="1:13">
      <c r="A133" s="228"/>
      <c r="B133" s="38"/>
      <c r="C133" s="39" t="s">
        <v>276</v>
      </c>
      <c r="D133" s="40"/>
      <c r="E133" s="147"/>
      <c r="F133" s="222">
        <v>0.08</v>
      </c>
      <c r="G133" s="147"/>
      <c r="H133" s="189"/>
      <c r="I133" s="147"/>
      <c r="J133" s="147"/>
      <c r="K133" s="147"/>
      <c r="L133" s="147"/>
      <c r="M133" s="148">
        <f>M132*F133</f>
        <v>0</v>
      </c>
    </row>
    <row r="134" spans="1:13">
      <c r="A134" s="228"/>
      <c r="B134" s="35"/>
      <c r="C134" s="36" t="s">
        <v>8</v>
      </c>
      <c r="D134" s="37"/>
      <c r="E134" s="146"/>
      <c r="F134" s="220"/>
      <c r="G134" s="146"/>
      <c r="H134" s="190"/>
      <c r="I134" s="146"/>
      <c r="J134" s="146"/>
      <c r="K134" s="146"/>
      <c r="L134" s="146"/>
      <c r="M134" s="148">
        <f>M133+M132</f>
        <v>0</v>
      </c>
    </row>
    <row r="135" spans="1:13">
      <c r="A135" s="229"/>
      <c r="B135" s="42"/>
      <c r="C135" s="43" t="s">
        <v>103</v>
      </c>
      <c r="D135" s="42"/>
      <c r="E135" s="148"/>
      <c r="F135" s="222">
        <v>0.03</v>
      </c>
      <c r="G135" s="148"/>
      <c r="H135" s="148"/>
      <c r="I135" s="148"/>
      <c r="J135" s="148"/>
      <c r="K135" s="148"/>
      <c r="L135" s="148"/>
      <c r="M135" s="148">
        <f>M134*F135</f>
        <v>0</v>
      </c>
    </row>
    <row r="136" spans="1:13">
      <c r="A136" s="229"/>
      <c r="B136" s="42"/>
      <c r="C136" s="43" t="s">
        <v>8</v>
      </c>
      <c r="D136" s="42"/>
      <c r="E136" s="148"/>
      <c r="F136" s="148"/>
      <c r="G136" s="148"/>
      <c r="H136" s="148"/>
      <c r="I136" s="148"/>
      <c r="J136" s="148"/>
      <c r="K136" s="148"/>
      <c r="L136" s="148"/>
      <c r="M136" s="148">
        <f>M135+M134</f>
        <v>0</v>
      </c>
    </row>
    <row r="137" spans="1:13">
      <c r="E137" s="191"/>
      <c r="F137" s="191"/>
      <c r="G137" s="191"/>
      <c r="H137" s="191"/>
      <c r="I137" s="191"/>
      <c r="J137" s="191"/>
      <c r="K137" s="191"/>
      <c r="L137" s="191"/>
      <c r="M137" s="191"/>
    </row>
    <row r="138" spans="1:13">
      <c r="E138" s="157"/>
      <c r="F138" s="157"/>
      <c r="G138" s="157"/>
      <c r="H138" s="157"/>
      <c r="I138" s="157"/>
      <c r="J138" s="157"/>
      <c r="K138" s="157"/>
      <c r="L138" s="157"/>
      <c r="M138" s="157"/>
    </row>
  </sheetData>
  <mergeCells count="32">
    <mergeCell ref="A11:A15"/>
    <mergeCell ref="A9:A10"/>
    <mergeCell ref="A7:A8"/>
    <mergeCell ref="C1:M1"/>
    <mergeCell ref="A2:M2"/>
    <mergeCell ref="A3:A4"/>
    <mergeCell ref="C3:C4"/>
    <mergeCell ref="D3:D4"/>
    <mergeCell ref="F3:F4"/>
    <mergeCell ref="G3:H3"/>
    <mergeCell ref="I3:J3"/>
    <mergeCell ref="K3:L3"/>
    <mergeCell ref="M3:M4"/>
    <mergeCell ref="B3:B4"/>
    <mergeCell ref="E3:E4"/>
    <mergeCell ref="A41:A48"/>
    <mergeCell ref="A16:A23"/>
    <mergeCell ref="A73:A78"/>
    <mergeCell ref="A67:A72"/>
    <mergeCell ref="A35:A40"/>
    <mergeCell ref="A50:A54"/>
    <mergeCell ref="A55:A60"/>
    <mergeCell ref="A61:A66"/>
    <mergeCell ref="A24:A29"/>
    <mergeCell ref="A30:A34"/>
    <mergeCell ref="A114:A119"/>
    <mergeCell ref="A79:A85"/>
    <mergeCell ref="A86:A89"/>
    <mergeCell ref="A90:A97"/>
    <mergeCell ref="A98:A102"/>
    <mergeCell ref="A103:A108"/>
    <mergeCell ref="A109:A113"/>
  </mergeCells>
  <pageMargins left="0.7" right="0.7" top="0.75" bottom="0.75" header="0.3" footer="0.3"/>
  <pageSetup scale="6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21"/>
  <sheetViews>
    <sheetView topLeftCell="A96" zoomScaleNormal="100" zoomScaleSheetLayoutView="100" workbookViewId="0">
      <selection activeCell="C98" sqref="C98"/>
    </sheetView>
  </sheetViews>
  <sheetFormatPr baseColWidth="10" defaultColWidth="9.1640625" defaultRowHeight="15"/>
  <cols>
    <col min="1" max="1" width="7.5" style="199" customWidth="1"/>
    <col min="2" max="2" width="9.5" style="199" bestFit="1" customWidth="1"/>
    <col min="3" max="3" width="60.5" style="199" customWidth="1"/>
    <col min="4" max="4" width="8.5" style="199" customWidth="1"/>
    <col min="5" max="6" width="14.5" style="199" bestFit="1" customWidth="1"/>
    <col min="7" max="7" width="10.5" style="199" bestFit="1" customWidth="1"/>
    <col min="8" max="8" width="13.83203125" style="199" customWidth="1"/>
    <col min="9" max="9" width="10.83203125" style="199" customWidth="1"/>
    <col min="10" max="10" width="12.5" style="199" bestFit="1" customWidth="1"/>
    <col min="11" max="11" width="12" style="199" customWidth="1"/>
    <col min="12" max="12" width="11.83203125" style="199" customWidth="1"/>
    <col min="13" max="13" width="14.83203125" style="199" customWidth="1"/>
    <col min="14" max="14" width="38" style="199" customWidth="1"/>
    <col min="15" max="16384" width="9.1640625" style="199"/>
  </cols>
  <sheetData>
    <row r="1" spans="1:13" ht="16">
      <c r="A1" s="198"/>
      <c r="B1" s="198"/>
      <c r="C1" s="341" t="s">
        <v>0</v>
      </c>
      <c r="D1" s="341"/>
      <c r="E1" s="341"/>
      <c r="F1" s="341"/>
      <c r="G1" s="341"/>
      <c r="H1" s="341"/>
      <c r="I1" s="341"/>
      <c r="J1" s="341"/>
      <c r="K1" s="341"/>
      <c r="L1" s="341"/>
      <c r="M1" s="341"/>
    </row>
    <row r="2" spans="1:13" ht="30.75" customHeight="1">
      <c r="A2" s="342"/>
      <c r="B2" s="342"/>
      <c r="C2" s="342"/>
      <c r="D2" s="342"/>
      <c r="E2" s="342"/>
      <c r="F2" s="342"/>
      <c r="G2" s="342"/>
      <c r="H2" s="342"/>
      <c r="I2" s="342"/>
      <c r="J2" s="342"/>
      <c r="K2" s="342"/>
      <c r="L2" s="342"/>
      <c r="M2" s="342"/>
    </row>
    <row r="3" spans="1:13" s="200" customFormat="1" ht="15.75" customHeight="1">
      <c r="A3" s="343" t="s">
        <v>1</v>
      </c>
      <c r="B3" s="329" t="s">
        <v>9</v>
      </c>
      <c r="C3" s="329" t="s">
        <v>2</v>
      </c>
      <c r="D3" s="329" t="s">
        <v>3</v>
      </c>
      <c r="E3" s="332" t="s">
        <v>10</v>
      </c>
      <c r="F3" s="331" t="s">
        <v>4</v>
      </c>
      <c r="G3" s="331" t="s">
        <v>5</v>
      </c>
      <c r="H3" s="331"/>
      <c r="I3" s="331" t="s">
        <v>6</v>
      </c>
      <c r="J3" s="331"/>
      <c r="K3" s="331" t="s">
        <v>7</v>
      </c>
      <c r="L3" s="331"/>
      <c r="M3" s="331" t="s">
        <v>8</v>
      </c>
    </row>
    <row r="4" spans="1:13" s="200" customFormat="1" ht="12" customHeight="1">
      <c r="A4" s="343"/>
      <c r="B4" s="330"/>
      <c r="C4" s="330"/>
      <c r="D4" s="330"/>
      <c r="E4" s="333"/>
      <c r="F4" s="331"/>
      <c r="G4" s="125" t="s">
        <v>11</v>
      </c>
      <c r="H4" s="126" t="s">
        <v>8</v>
      </c>
      <c r="I4" s="126" t="s">
        <v>11</v>
      </c>
      <c r="J4" s="126" t="s">
        <v>8</v>
      </c>
      <c r="K4" s="126" t="s">
        <v>11</v>
      </c>
      <c r="L4" s="126" t="s">
        <v>8</v>
      </c>
      <c r="M4" s="331"/>
    </row>
    <row r="5" spans="1:13" ht="16">
      <c r="A5" s="28">
        <v>1</v>
      </c>
      <c r="B5" s="44">
        <v>2</v>
      </c>
      <c r="C5" s="44">
        <v>3</v>
      </c>
      <c r="D5" s="44">
        <v>4</v>
      </c>
      <c r="E5" s="28">
        <v>5</v>
      </c>
      <c r="F5" s="28">
        <v>6</v>
      </c>
      <c r="G5" s="28">
        <v>7</v>
      </c>
      <c r="H5" s="28">
        <v>8</v>
      </c>
      <c r="I5" s="28">
        <v>9</v>
      </c>
      <c r="J5" s="28">
        <v>10</v>
      </c>
      <c r="K5" s="28">
        <v>11</v>
      </c>
      <c r="L5" s="28">
        <v>12</v>
      </c>
      <c r="M5" s="28">
        <v>13</v>
      </c>
    </row>
    <row r="6" spans="1:13" ht="112">
      <c r="A6" s="29">
        <v>1</v>
      </c>
      <c r="B6" s="158" t="s">
        <v>97</v>
      </c>
      <c r="C6" s="49" t="s">
        <v>354</v>
      </c>
      <c r="D6" s="158" t="s">
        <v>135</v>
      </c>
      <c r="E6" s="138"/>
      <c r="F6" s="166">
        <f>2300+8200</f>
        <v>10500</v>
      </c>
      <c r="G6" s="138"/>
      <c r="H6" s="138"/>
      <c r="I6" s="138"/>
      <c r="J6" s="138">
        <f>I6*F6</f>
        <v>0</v>
      </c>
      <c r="K6" s="138"/>
      <c r="L6" s="138"/>
      <c r="M6" s="138">
        <f>L6+J6+H6</f>
        <v>0</v>
      </c>
    </row>
    <row r="7" spans="1:13" ht="32">
      <c r="A7" s="4">
        <v>2</v>
      </c>
      <c r="B7" s="48" t="s">
        <v>136</v>
      </c>
      <c r="C7" s="49" t="s">
        <v>296</v>
      </c>
      <c r="D7" s="48" t="s">
        <v>297</v>
      </c>
      <c r="E7" s="144"/>
      <c r="F7" s="155">
        <f>2300*0.3</f>
        <v>690</v>
      </c>
      <c r="G7" s="144"/>
      <c r="H7" s="144"/>
      <c r="I7" s="144"/>
      <c r="J7" s="144"/>
      <c r="K7" s="144"/>
      <c r="L7" s="144"/>
      <c r="M7" s="144"/>
    </row>
    <row r="8" spans="1:13">
      <c r="A8" s="6"/>
      <c r="B8" s="45"/>
      <c r="C8" s="201" t="s">
        <v>198</v>
      </c>
      <c r="D8" s="45" t="s">
        <v>199</v>
      </c>
      <c r="E8" s="136">
        <v>2.06</v>
      </c>
      <c r="F8" s="136">
        <f>F7*E8</f>
        <v>1421.4</v>
      </c>
      <c r="G8" s="136"/>
      <c r="H8" s="136"/>
      <c r="I8" s="136"/>
      <c r="J8" s="136">
        <f>I8*F8</f>
        <v>0</v>
      </c>
      <c r="K8" s="149"/>
      <c r="L8" s="149"/>
      <c r="M8" s="136">
        <f>L8+J8</f>
        <v>0</v>
      </c>
    </row>
    <row r="9" spans="1:13" ht="16">
      <c r="A9" s="4">
        <v>3</v>
      </c>
      <c r="B9" s="48" t="s">
        <v>298</v>
      </c>
      <c r="C9" s="49" t="s">
        <v>299</v>
      </c>
      <c r="D9" s="48" t="s">
        <v>297</v>
      </c>
      <c r="E9" s="144"/>
      <c r="F9" s="155">
        <f>F7</f>
        <v>690</v>
      </c>
      <c r="G9" s="144"/>
      <c r="H9" s="144"/>
      <c r="I9" s="144"/>
      <c r="J9" s="144"/>
      <c r="K9" s="144"/>
      <c r="L9" s="144"/>
      <c r="M9" s="144"/>
    </row>
    <row r="10" spans="1:13">
      <c r="A10" s="6"/>
      <c r="B10" s="45"/>
      <c r="C10" s="201" t="s">
        <v>198</v>
      </c>
      <c r="D10" s="45" t="s">
        <v>199</v>
      </c>
      <c r="E10" s="136">
        <v>0.08</v>
      </c>
      <c r="F10" s="136">
        <f>F9*E10</f>
        <v>55.2</v>
      </c>
      <c r="G10" s="136"/>
      <c r="H10" s="136"/>
      <c r="I10" s="136"/>
      <c r="J10" s="136">
        <f>I10*F10</f>
        <v>0</v>
      </c>
      <c r="K10" s="149"/>
      <c r="L10" s="149"/>
      <c r="M10" s="136">
        <f>L10+J10</f>
        <v>0</v>
      </c>
    </row>
    <row r="11" spans="1:13" ht="16">
      <c r="A11" s="18"/>
      <c r="B11" s="158"/>
      <c r="C11" s="202" t="s">
        <v>353</v>
      </c>
      <c r="D11" s="203"/>
      <c r="E11" s="170"/>
      <c r="F11" s="138"/>
      <c r="G11" s="138"/>
      <c r="H11" s="138"/>
      <c r="I11" s="138"/>
      <c r="J11" s="138"/>
      <c r="K11" s="138"/>
      <c r="L11" s="138"/>
      <c r="M11" s="138"/>
    </row>
    <row r="12" spans="1:13">
      <c r="A12" s="18"/>
      <c r="B12" s="158"/>
      <c r="C12" s="204" t="s">
        <v>183</v>
      </c>
      <c r="D12" s="158"/>
      <c r="E12" s="138"/>
      <c r="F12" s="138"/>
      <c r="G12" s="138"/>
      <c r="H12" s="138"/>
      <c r="I12" s="138"/>
      <c r="J12" s="138"/>
      <c r="K12" s="138"/>
      <c r="L12" s="138"/>
      <c r="M12" s="138"/>
    </row>
    <row r="13" spans="1:13" ht="16">
      <c r="A13" s="358">
        <v>1</v>
      </c>
      <c r="B13" s="205" t="s">
        <v>137</v>
      </c>
      <c r="C13" s="159" t="s">
        <v>300</v>
      </c>
      <c r="D13" s="206" t="s">
        <v>19</v>
      </c>
      <c r="E13" s="171"/>
      <c r="F13" s="172">
        <f>(3.6*4.6*0.1+0.5*0.4*0.4*4)</f>
        <v>1.976</v>
      </c>
      <c r="G13" s="173"/>
      <c r="H13" s="173"/>
      <c r="I13" s="173"/>
      <c r="J13" s="173"/>
      <c r="K13" s="173"/>
      <c r="L13" s="173"/>
      <c r="M13" s="173"/>
    </row>
    <row r="14" spans="1:13" ht="16">
      <c r="A14" s="358"/>
      <c r="B14" s="205"/>
      <c r="C14" s="207" t="s">
        <v>301</v>
      </c>
      <c r="D14" s="206" t="s">
        <v>199</v>
      </c>
      <c r="E14" s="171">
        <v>2.6960000000000002</v>
      </c>
      <c r="F14" s="174">
        <f>F13*E14</f>
        <v>5.3272960000000005</v>
      </c>
      <c r="G14" s="173"/>
      <c r="H14" s="173"/>
      <c r="I14" s="173"/>
      <c r="J14" s="173">
        <f>F14*I14</f>
        <v>0</v>
      </c>
      <c r="K14" s="173"/>
      <c r="L14" s="173"/>
      <c r="M14" s="173">
        <f>H14+J14+L14</f>
        <v>0</v>
      </c>
    </row>
    <row r="15" spans="1:13" ht="16">
      <c r="A15" s="6">
        <v>2</v>
      </c>
      <c r="B15" s="45" t="s">
        <v>138</v>
      </c>
      <c r="C15" s="49" t="s">
        <v>302</v>
      </c>
      <c r="D15" s="45" t="s">
        <v>297</v>
      </c>
      <c r="E15" s="136"/>
      <c r="F15" s="175">
        <f>3.6*4.6*0.08</f>
        <v>1.3248</v>
      </c>
      <c r="G15" s="149"/>
      <c r="H15" s="149"/>
      <c r="I15" s="149"/>
      <c r="J15" s="149"/>
      <c r="K15" s="149"/>
      <c r="L15" s="149"/>
      <c r="M15" s="149"/>
    </row>
    <row r="16" spans="1:13">
      <c r="A16" s="6"/>
      <c r="B16" s="45"/>
      <c r="C16" s="201" t="s">
        <v>198</v>
      </c>
      <c r="D16" s="45" t="s">
        <v>199</v>
      </c>
      <c r="E16" s="136">
        <f>15/100</f>
        <v>0.15</v>
      </c>
      <c r="F16" s="136">
        <f>F15*E16</f>
        <v>0.19871999999999998</v>
      </c>
      <c r="G16" s="136"/>
      <c r="H16" s="136"/>
      <c r="I16" s="149"/>
      <c r="J16" s="149">
        <f>I16*F16</f>
        <v>0</v>
      </c>
      <c r="K16" s="149"/>
      <c r="L16" s="149"/>
      <c r="M16" s="136">
        <f t="shared" ref="M16:M21" si="0">L16+J16+H16</f>
        <v>0</v>
      </c>
    </row>
    <row r="17" spans="1:13">
      <c r="A17" s="6"/>
      <c r="B17" s="45" t="s">
        <v>303</v>
      </c>
      <c r="C17" s="201" t="s">
        <v>304</v>
      </c>
      <c r="D17" s="45" t="s">
        <v>305</v>
      </c>
      <c r="E17" s="136">
        <f>2.16/100</f>
        <v>2.1600000000000001E-2</v>
      </c>
      <c r="F17" s="136">
        <f>F15*E17</f>
        <v>2.8615680000000001E-2</v>
      </c>
      <c r="G17" s="149"/>
      <c r="H17" s="149"/>
      <c r="I17" s="149"/>
      <c r="J17" s="149"/>
      <c r="K17" s="136"/>
      <c r="L17" s="136">
        <f>F17*K17</f>
        <v>0</v>
      </c>
      <c r="M17" s="136">
        <f t="shared" si="0"/>
        <v>0</v>
      </c>
    </row>
    <row r="18" spans="1:13">
      <c r="A18" s="6"/>
      <c r="B18" s="45" t="s">
        <v>306</v>
      </c>
      <c r="C18" s="201" t="s">
        <v>307</v>
      </c>
      <c r="D18" s="45" t="s">
        <v>305</v>
      </c>
      <c r="E18" s="136">
        <f>2.73/100</f>
        <v>2.7300000000000001E-2</v>
      </c>
      <c r="F18" s="136">
        <f>F15*E18</f>
        <v>3.6167040000000004E-2</v>
      </c>
      <c r="G18" s="149"/>
      <c r="H18" s="149"/>
      <c r="I18" s="136"/>
      <c r="J18" s="136"/>
      <c r="K18" s="136"/>
      <c r="L18" s="136">
        <f>F18*K18</f>
        <v>0</v>
      </c>
      <c r="M18" s="136">
        <f t="shared" si="0"/>
        <v>0</v>
      </c>
    </row>
    <row r="19" spans="1:13">
      <c r="A19" s="6"/>
      <c r="B19" s="45" t="s">
        <v>308</v>
      </c>
      <c r="C19" s="201" t="s">
        <v>309</v>
      </c>
      <c r="D19" s="45" t="s">
        <v>305</v>
      </c>
      <c r="E19" s="136">
        <v>9.7000000000000003E-3</v>
      </c>
      <c r="F19" s="136">
        <f>F15*E19</f>
        <v>1.285056E-2</v>
      </c>
      <c r="G19" s="149"/>
      <c r="H19" s="149"/>
      <c r="I19" s="136"/>
      <c r="J19" s="136"/>
      <c r="K19" s="136"/>
      <c r="L19" s="136">
        <f>F19*K19</f>
        <v>0</v>
      </c>
      <c r="M19" s="136">
        <f t="shared" si="0"/>
        <v>0</v>
      </c>
    </row>
    <row r="20" spans="1:13">
      <c r="A20" s="6"/>
      <c r="B20" s="208"/>
      <c r="C20" s="201" t="s">
        <v>310</v>
      </c>
      <c r="D20" s="45" t="s">
        <v>297</v>
      </c>
      <c r="E20" s="136">
        <v>1.22</v>
      </c>
      <c r="F20" s="136">
        <f>F15*E20</f>
        <v>1.6162559999999999</v>
      </c>
      <c r="G20" s="149"/>
      <c r="H20" s="149">
        <f>G20*F20</f>
        <v>0</v>
      </c>
      <c r="I20" s="136"/>
      <c r="J20" s="136"/>
      <c r="K20" s="149"/>
      <c r="L20" s="149"/>
      <c r="M20" s="136">
        <f t="shared" si="0"/>
        <v>0</v>
      </c>
    </row>
    <row r="21" spans="1:13">
      <c r="A21" s="6"/>
      <c r="B21" s="45"/>
      <c r="C21" s="201" t="s">
        <v>311</v>
      </c>
      <c r="D21" s="45" t="s">
        <v>297</v>
      </c>
      <c r="E21" s="136">
        <v>7.0000000000000007E-2</v>
      </c>
      <c r="F21" s="136">
        <f>F15*E21</f>
        <v>9.2736000000000013E-2</v>
      </c>
      <c r="G21" s="136"/>
      <c r="H21" s="136">
        <f>G21*F21</f>
        <v>0</v>
      </c>
      <c r="I21" s="136"/>
      <c r="J21" s="136"/>
      <c r="K21" s="149"/>
      <c r="L21" s="149"/>
      <c r="M21" s="136">
        <f t="shared" si="0"/>
        <v>0</v>
      </c>
    </row>
    <row r="22" spans="1:13" ht="16">
      <c r="A22" s="302">
        <v>3</v>
      </c>
      <c r="B22" s="51" t="s">
        <v>139</v>
      </c>
      <c r="C22" s="49" t="s">
        <v>140</v>
      </c>
      <c r="D22" s="46" t="s">
        <v>192</v>
      </c>
      <c r="E22" s="175"/>
      <c r="F22" s="175">
        <f>(16.56*0.1+0.4*0.4*0.5*4)/100</f>
        <v>1.976E-2</v>
      </c>
      <c r="G22" s="136"/>
      <c r="H22" s="136"/>
      <c r="I22" s="136"/>
      <c r="J22" s="136"/>
      <c r="K22" s="136"/>
      <c r="L22" s="136"/>
      <c r="M22" s="136"/>
    </row>
    <row r="23" spans="1:13" ht="16">
      <c r="A23" s="302"/>
      <c r="B23" s="51"/>
      <c r="C23" s="52" t="s">
        <v>106</v>
      </c>
      <c r="D23" s="45" t="s">
        <v>19</v>
      </c>
      <c r="E23" s="136">
        <v>187</v>
      </c>
      <c r="F23" s="136">
        <f>E23*F22</f>
        <v>3.6951200000000002</v>
      </c>
      <c r="G23" s="136"/>
      <c r="H23" s="136"/>
      <c r="I23" s="136"/>
      <c r="J23" s="136">
        <f>I23*F23</f>
        <v>0</v>
      </c>
      <c r="K23" s="136"/>
      <c r="L23" s="136"/>
      <c r="M23" s="136">
        <f>L23+J23+H23</f>
        <v>0</v>
      </c>
    </row>
    <row r="24" spans="1:13" ht="16">
      <c r="A24" s="302"/>
      <c r="B24" s="51"/>
      <c r="C24" s="52" t="s">
        <v>37</v>
      </c>
      <c r="D24" s="206" t="s">
        <v>21</v>
      </c>
      <c r="E24" s="171">
        <v>77</v>
      </c>
      <c r="F24" s="173">
        <f>E24*F22</f>
        <v>1.52152</v>
      </c>
      <c r="G24" s="173"/>
      <c r="H24" s="173"/>
      <c r="I24" s="173"/>
      <c r="J24" s="173"/>
      <c r="K24" s="173"/>
      <c r="L24" s="173">
        <f>F24*K24</f>
        <v>0</v>
      </c>
      <c r="M24" s="173">
        <f>H24+J24+L24</f>
        <v>0</v>
      </c>
    </row>
    <row r="25" spans="1:13" ht="16">
      <c r="A25" s="302"/>
      <c r="B25" s="51"/>
      <c r="C25" s="52" t="s">
        <v>22</v>
      </c>
      <c r="D25" s="45" t="s">
        <v>23</v>
      </c>
      <c r="E25" s="136">
        <v>101.5</v>
      </c>
      <c r="F25" s="136">
        <f>E25*F22</f>
        <v>2.0056400000000001</v>
      </c>
      <c r="G25" s="136"/>
      <c r="H25" s="136">
        <f>F25*G25</f>
        <v>0</v>
      </c>
      <c r="I25" s="136"/>
      <c r="J25" s="136"/>
      <c r="K25" s="136"/>
      <c r="L25" s="136"/>
      <c r="M25" s="136">
        <f>L25+J25+H25</f>
        <v>0</v>
      </c>
    </row>
    <row r="26" spans="1:13" ht="16">
      <c r="A26" s="302"/>
      <c r="B26" s="51"/>
      <c r="C26" s="52" t="s">
        <v>24</v>
      </c>
      <c r="D26" s="45" t="s">
        <v>21</v>
      </c>
      <c r="E26" s="136">
        <v>7</v>
      </c>
      <c r="F26" s="136">
        <f>F22*E26</f>
        <v>0.13832</v>
      </c>
      <c r="G26" s="136"/>
      <c r="H26" s="136">
        <f>F26*G26</f>
        <v>0</v>
      </c>
      <c r="I26" s="136"/>
      <c r="J26" s="136"/>
      <c r="K26" s="136"/>
      <c r="L26" s="136"/>
      <c r="M26" s="136">
        <f>L26+J26+H26</f>
        <v>0</v>
      </c>
    </row>
    <row r="27" spans="1:13" ht="16">
      <c r="A27" s="302"/>
      <c r="B27" s="51"/>
      <c r="C27" s="52" t="s">
        <v>335</v>
      </c>
      <c r="D27" s="45" t="s">
        <v>26</v>
      </c>
      <c r="E27" s="136"/>
      <c r="F27" s="136">
        <f>0.066</f>
        <v>6.6000000000000003E-2</v>
      </c>
      <c r="G27" s="136"/>
      <c r="H27" s="136">
        <f>F27*G27</f>
        <v>0</v>
      </c>
      <c r="I27" s="136"/>
      <c r="J27" s="136"/>
      <c r="K27" s="136"/>
      <c r="L27" s="136"/>
      <c r="M27" s="136">
        <f>L27+J27+H27</f>
        <v>0</v>
      </c>
    </row>
    <row r="28" spans="1:13" s="270" customFormat="1">
      <c r="A28" s="359">
        <v>3.1</v>
      </c>
      <c r="B28" s="362" t="s">
        <v>122</v>
      </c>
      <c r="C28" s="281" t="s">
        <v>128</v>
      </c>
      <c r="D28" s="282" t="s">
        <v>35</v>
      </c>
      <c r="E28" s="136"/>
      <c r="F28" s="136">
        <f>(16.56*0.1+0.4*0.4*0.5*4)/100</f>
        <v>1.976E-2</v>
      </c>
      <c r="G28" s="136"/>
      <c r="H28" s="136"/>
      <c r="I28" s="136"/>
      <c r="J28" s="136"/>
      <c r="K28" s="136"/>
      <c r="L28" s="136"/>
      <c r="M28" s="136"/>
    </row>
    <row r="29" spans="1:13" s="270" customFormat="1">
      <c r="A29" s="360"/>
      <c r="B29" s="363"/>
      <c r="C29" s="283" t="s">
        <v>123</v>
      </c>
      <c r="D29" s="284" t="s">
        <v>45</v>
      </c>
      <c r="E29" s="136">
        <v>100</v>
      </c>
      <c r="F29" s="136">
        <f>E29*F28</f>
        <v>1.976</v>
      </c>
      <c r="G29" s="136"/>
      <c r="H29" s="136"/>
      <c r="I29" s="136"/>
      <c r="J29" s="136">
        <f>I29*F29</f>
        <v>0</v>
      </c>
      <c r="K29" s="136"/>
      <c r="L29" s="136"/>
      <c r="M29" s="136">
        <f t="shared" ref="M29:M32" si="1">L29+J29+H29</f>
        <v>0</v>
      </c>
    </row>
    <row r="30" spans="1:13" s="270" customFormat="1">
      <c r="A30" s="360"/>
      <c r="B30" s="363"/>
      <c r="C30" s="283" t="s">
        <v>67</v>
      </c>
      <c r="D30" s="284" t="s">
        <v>21</v>
      </c>
      <c r="E30" s="136">
        <v>3.69</v>
      </c>
      <c r="F30" s="136">
        <f>E30*F28</f>
        <v>7.2914400000000004E-2</v>
      </c>
      <c r="G30" s="136"/>
      <c r="H30" s="136"/>
      <c r="I30" s="136"/>
      <c r="J30" s="136"/>
      <c r="K30" s="136"/>
      <c r="L30" s="136">
        <f>K30*F30</f>
        <v>0</v>
      </c>
      <c r="M30" s="136">
        <f t="shared" si="1"/>
        <v>0</v>
      </c>
    </row>
    <row r="31" spans="1:13" s="270" customFormat="1">
      <c r="A31" s="360"/>
      <c r="B31" s="363"/>
      <c r="C31" s="283" t="s">
        <v>124</v>
      </c>
      <c r="D31" s="284" t="s">
        <v>45</v>
      </c>
      <c r="E31" s="136">
        <v>101</v>
      </c>
      <c r="F31" s="136">
        <f>E31*F28</f>
        <v>1.99576</v>
      </c>
      <c r="G31" s="136"/>
      <c r="H31" s="136">
        <f>F31*G31</f>
        <v>0</v>
      </c>
      <c r="I31" s="136"/>
      <c r="J31" s="136"/>
      <c r="K31" s="136"/>
      <c r="L31" s="136"/>
      <c r="M31" s="136">
        <f t="shared" si="1"/>
        <v>0</v>
      </c>
    </row>
    <row r="32" spans="1:13" s="270" customFormat="1">
      <c r="A32" s="361"/>
      <c r="B32" s="364"/>
      <c r="C32" s="283" t="s">
        <v>125</v>
      </c>
      <c r="D32" s="284" t="s">
        <v>32</v>
      </c>
      <c r="E32" s="136">
        <v>600</v>
      </c>
      <c r="F32" s="136">
        <f>E32*F28</f>
        <v>11.856</v>
      </c>
      <c r="G32" s="136"/>
      <c r="H32" s="136">
        <f>F32*G32</f>
        <v>0</v>
      </c>
      <c r="I32" s="136"/>
      <c r="J32" s="136"/>
      <c r="K32" s="136"/>
      <c r="L32" s="136"/>
      <c r="M32" s="136">
        <f t="shared" si="1"/>
        <v>0</v>
      </c>
    </row>
    <row r="33" spans="1:13" ht="16">
      <c r="A33" s="365">
        <v>4</v>
      </c>
      <c r="B33" s="205" t="s">
        <v>105</v>
      </c>
      <c r="C33" s="159" t="s">
        <v>141</v>
      </c>
      <c r="D33" s="206" t="s">
        <v>197</v>
      </c>
      <c r="E33" s="171"/>
      <c r="F33" s="176">
        <f>F38+F39+F40</f>
        <v>7.2999999999999995E-2</v>
      </c>
      <c r="G33" s="173"/>
      <c r="H33" s="177"/>
      <c r="I33" s="173"/>
      <c r="J33" s="173"/>
      <c r="K33" s="173"/>
      <c r="L33" s="173"/>
      <c r="M33" s="173"/>
    </row>
    <row r="34" spans="1:13" ht="16">
      <c r="A34" s="365"/>
      <c r="B34" s="209"/>
      <c r="C34" s="210" t="s">
        <v>106</v>
      </c>
      <c r="D34" s="206" t="s">
        <v>26</v>
      </c>
      <c r="E34" s="171">
        <v>1</v>
      </c>
      <c r="F34" s="173">
        <f>F33*E34</f>
        <v>7.2999999999999995E-2</v>
      </c>
      <c r="G34" s="173"/>
      <c r="H34" s="173"/>
      <c r="I34" s="173"/>
      <c r="J34" s="173">
        <f>F34*I34</f>
        <v>0</v>
      </c>
      <c r="K34" s="173"/>
      <c r="L34" s="173"/>
      <c r="M34" s="173">
        <f>H34+J34+L34</f>
        <v>0</v>
      </c>
    </row>
    <row r="35" spans="1:13" ht="16">
      <c r="A35" s="365"/>
      <c r="B35" s="209"/>
      <c r="C35" s="210" t="s">
        <v>20</v>
      </c>
      <c r="D35" s="206" t="s">
        <v>21</v>
      </c>
      <c r="E35" s="171">
        <v>18.399999999999999</v>
      </c>
      <c r="F35" s="173">
        <f>F33*E35</f>
        <v>1.3431999999999997</v>
      </c>
      <c r="G35" s="173"/>
      <c r="H35" s="173"/>
      <c r="I35" s="173"/>
      <c r="J35" s="173"/>
      <c r="K35" s="173"/>
      <c r="L35" s="173">
        <f>F35*K35</f>
        <v>0</v>
      </c>
      <c r="M35" s="173">
        <f>H35+J35+L35</f>
        <v>0</v>
      </c>
    </row>
    <row r="36" spans="1:13" ht="16">
      <c r="A36" s="365"/>
      <c r="B36" s="209"/>
      <c r="C36" s="211" t="s">
        <v>247</v>
      </c>
      <c r="D36" s="206"/>
      <c r="E36" s="171"/>
      <c r="F36" s="173"/>
      <c r="G36" s="173"/>
      <c r="H36" s="173"/>
      <c r="I36" s="173"/>
      <c r="J36" s="173"/>
      <c r="K36" s="173"/>
      <c r="L36" s="173"/>
      <c r="M36" s="173"/>
    </row>
    <row r="37" spans="1:13" ht="16">
      <c r="A37" s="365"/>
      <c r="B37" s="209"/>
      <c r="C37" s="211" t="s">
        <v>312</v>
      </c>
      <c r="D37" s="212"/>
      <c r="E37" s="171"/>
      <c r="F37" s="173"/>
      <c r="G37" s="173"/>
      <c r="H37" s="173"/>
      <c r="I37" s="173"/>
      <c r="J37" s="173"/>
      <c r="K37" s="173"/>
      <c r="L37" s="173"/>
      <c r="M37" s="173"/>
    </row>
    <row r="38" spans="1:13" ht="16">
      <c r="A38" s="365"/>
      <c r="B38" s="209"/>
      <c r="C38" s="210" t="s">
        <v>313</v>
      </c>
      <c r="D38" s="212" t="s">
        <v>197</v>
      </c>
      <c r="E38" s="171" t="s">
        <v>30</v>
      </c>
      <c r="F38" s="173">
        <f>0.02</f>
        <v>0.02</v>
      </c>
      <c r="G38" s="173"/>
      <c r="H38" s="173">
        <f>G38*F38</f>
        <v>0</v>
      </c>
      <c r="I38" s="173"/>
      <c r="J38" s="173"/>
      <c r="K38" s="173"/>
      <c r="L38" s="173"/>
      <c r="M38" s="173">
        <f>H38</f>
        <v>0</v>
      </c>
    </row>
    <row r="39" spans="1:13" ht="16">
      <c r="A39" s="365"/>
      <c r="B39" s="209"/>
      <c r="C39" s="210" t="s">
        <v>142</v>
      </c>
      <c r="D39" s="212" t="s">
        <v>197</v>
      </c>
      <c r="E39" s="171" t="s">
        <v>30</v>
      </c>
      <c r="F39" s="173">
        <f>0.023</f>
        <v>2.3E-2</v>
      </c>
      <c r="G39" s="173"/>
      <c r="H39" s="173">
        <f>G39*F39</f>
        <v>0</v>
      </c>
      <c r="I39" s="173"/>
      <c r="J39" s="173"/>
      <c r="K39" s="173"/>
      <c r="L39" s="173"/>
      <c r="M39" s="173">
        <f>H39</f>
        <v>0</v>
      </c>
    </row>
    <row r="40" spans="1:13" ht="16">
      <c r="A40" s="365"/>
      <c r="B40" s="209"/>
      <c r="C40" s="210" t="s">
        <v>314</v>
      </c>
      <c r="D40" s="212" t="s">
        <v>197</v>
      </c>
      <c r="E40" s="171" t="s">
        <v>30</v>
      </c>
      <c r="F40" s="173">
        <f>0.03</f>
        <v>0.03</v>
      </c>
      <c r="G40" s="173"/>
      <c r="H40" s="173">
        <f>G40*F40</f>
        <v>0</v>
      </c>
      <c r="I40" s="173"/>
      <c r="J40" s="173"/>
      <c r="K40" s="173"/>
      <c r="L40" s="173"/>
      <c r="M40" s="173">
        <f>H40</f>
        <v>0</v>
      </c>
    </row>
    <row r="41" spans="1:13" ht="16">
      <c r="A41" s="365"/>
      <c r="B41" s="209"/>
      <c r="C41" s="210" t="s">
        <v>263</v>
      </c>
      <c r="D41" s="206" t="s">
        <v>32</v>
      </c>
      <c r="E41" s="171">
        <v>24.4</v>
      </c>
      <c r="F41" s="173">
        <f>F33*E41</f>
        <v>1.7811999999999999</v>
      </c>
      <c r="G41" s="173"/>
      <c r="H41" s="173">
        <f>F41*G41</f>
        <v>0</v>
      </c>
      <c r="I41" s="173"/>
      <c r="J41" s="173"/>
      <c r="K41" s="173"/>
      <c r="L41" s="173"/>
      <c r="M41" s="173">
        <f>H41+J41+L41</f>
        <v>0</v>
      </c>
    </row>
    <row r="42" spans="1:13" ht="16">
      <c r="A42" s="365"/>
      <c r="B42" s="209"/>
      <c r="C42" s="210" t="s">
        <v>249</v>
      </c>
      <c r="D42" s="206" t="s">
        <v>21</v>
      </c>
      <c r="E42" s="171">
        <v>2.78</v>
      </c>
      <c r="F42" s="173">
        <f>F33*E42</f>
        <v>0.20293999999999998</v>
      </c>
      <c r="G42" s="173"/>
      <c r="H42" s="173">
        <f>F42*G42</f>
        <v>0</v>
      </c>
      <c r="I42" s="173"/>
      <c r="J42" s="173"/>
      <c r="K42" s="173"/>
      <c r="L42" s="173"/>
      <c r="M42" s="173">
        <f>H42+J42+L42</f>
        <v>0</v>
      </c>
    </row>
    <row r="43" spans="1:13" ht="16">
      <c r="A43" s="365">
        <v>5</v>
      </c>
      <c r="B43" s="213">
        <v>44115</v>
      </c>
      <c r="C43" s="159" t="s">
        <v>143</v>
      </c>
      <c r="D43" s="214" t="s">
        <v>19</v>
      </c>
      <c r="E43" s="178"/>
      <c r="F43" s="176">
        <f>F47+F48</f>
        <v>0.91999999999999993</v>
      </c>
      <c r="G43" s="173"/>
      <c r="H43" s="173"/>
      <c r="I43" s="173"/>
      <c r="J43" s="173"/>
      <c r="K43" s="173"/>
      <c r="L43" s="173"/>
      <c r="M43" s="173"/>
    </row>
    <row r="44" spans="1:13" ht="16">
      <c r="A44" s="365"/>
      <c r="B44" s="205"/>
      <c r="C44" s="207" t="s">
        <v>295</v>
      </c>
      <c r="D44" s="206" t="s">
        <v>19</v>
      </c>
      <c r="E44" s="171">
        <v>23.8</v>
      </c>
      <c r="F44" s="173">
        <f>E44*F43</f>
        <v>21.895999999999997</v>
      </c>
      <c r="G44" s="173"/>
      <c r="H44" s="173"/>
      <c r="I44" s="173"/>
      <c r="J44" s="173">
        <f>F44*I44</f>
        <v>0</v>
      </c>
      <c r="K44" s="173"/>
      <c r="L44" s="173"/>
      <c r="M44" s="173">
        <f>H44+J44+L44</f>
        <v>0</v>
      </c>
    </row>
    <row r="45" spans="1:13" ht="16">
      <c r="A45" s="365"/>
      <c r="B45" s="205"/>
      <c r="C45" s="207" t="s">
        <v>20</v>
      </c>
      <c r="D45" s="206" t="s">
        <v>21</v>
      </c>
      <c r="E45" s="171">
        <v>2.1</v>
      </c>
      <c r="F45" s="173">
        <f>F43*E45</f>
        <v>1.9319999999999999</v>
      </c>
      <c r="G45" s="173"/>
      <c r="H45" s="173"/>
      <c r="I45" s="173"/>
      <c r="J45" s="173"/>
      <c r="K45" s="173"/>
      <c r="L45" s="173">
        <f>F45*K45</f>
        <v>0</v>
      </c>
      <c r="M45" s="173">
        <f>H45+J45+L45</f>
        <v>0</v>
      </c>
    </row>
    <row r="46" spans="1:13" ht="16">
      <c r="A46" s="365"/>
      <c r="B46" s="205"/>
      <c r="C46" s="211" t="s">
        <v>247</v>
      </c>
      <c r="D46" s="206"/>
      <c r="E46" s="171"/>
      <c r="F46" s="173"/>
      <c r="G46" s="173"/>
      <c r="H46" s="173"/>
      <c r="I46" s="173"/>
      <c r="J46" s="173"/>
      <c r="K46" s="173"/>
      <c r="L46" s="173"/>
      <c r="M46" s="173"/>
    </row>
    <row r="47" spans="1:13" ht="16">
      <c r="A47" s="365"/>
      <c r="B47" s="205"/>
      <c r="C47" s="207" t="s">
        <v>315</v>
      </c>
      <c r="D47" s="206" t="s">
        <v>19</v>
      </c>
      <c r="E47" s="171" t="s">
        <v>30</v>
      </c>
      <c r="F47" s="173">
        <f>0.59</f>
        <v>0.59</v>
      </c>
      <c r="G47" s="173"/>
      <c r="H47" s="173">
        <f>F47*G47</f>
        <v>0</v>
      </c>
      <c r="I47" s="173"/>
      <c r="J47" s="173"/>
      <c r="K47" s="173"/>
      <c r="L47" s="173"/>
      <c r="M47" s="173">
        <f>H47+J47+L47</f>
        <v>0</v>
      </c>
    </row>
    <row r="48" spans="1:13" ht="16">
      <c r="A48" s="365"/>
      <c r="B48" s="205"/>
      <c r="C48" s="207" t="s">
        <v>316</v>
      </c>
      <c r="D48" s="206" t="s">
        <v>19</v>
      </c>
      <c r="E48" s="171" t="s">
        <v>30</v>
      </c>
      <c r="F48" s="173">
        <f>0.33</f>
        <v>0.33</v>
      </c>
      <c r="G48" s="173"/>
      <c r="H48" s="173">
        <f>F48*G48</f>
        <v>0</v>
      </c>
      <c r="I48" s="173"/>
      <c r="J48" s="173"/>
      <c r="K48" s="173"/>
      <c r="L48" s="173"/>
      <c r="M48" s="173">
        <f>H48+J48+L48</f>
        <v>0</v>
      </c>
    </row>
    <row r="49" spans="1:13" ht="16">
      <c r="A49" s="365"/>
      <c r="B49" s="205"/>
      <c r="C49" s="207" t="s">
        <v>317</v>
      </c>
      <c r="D49" s="206" t="s">
        <v>32</v>
      </c>
      <c r="E49" s="171">
        <v>7.2</v>
      </c>
      <c r="F49" s="173">
        <f>F43*E49</f>
        <v>6.6239999999999997</v>
      </c>
      <c r="G49" s="173"/>
      <c r="H49" s="173">
        <f>F49*G49</f>
        <v>0</v>
      </c>
      <c r="I49" s="173"/>
      <c r="J49" s="173"/>
      <c r="K49" s="173"/>
      <c r="L49" s="173"/>
      <c r="M49" s="173">
        <f>H49+J49+L49</f>
        <v>0</v>
      </c>
    </row>
    <row r="50" spans="1:13" ht="16">
      <c r="A50" s="365"/>
      <c r="B50" s="205"/>
      <c r="C50" s="207" t="s">
        <v>249</v>
      </c>
      <c r="D50" s="206" t="s">
        <v>21</v>
      </c>
      <c r="E50" s="171">
        <v>3.44</v>
      </c>
      <c r="F50" s="173">
        <f>F43*E50</f>
        <v>3.1647999999999996</v>
      </c>
      <c r="G50" s="173"/>
      <c r="H50" s="173">
        <f>F50*G50</f>
        <v>0</v>
      </c>
      <c r="I50" s="173"/>
      <c r="J50" s="173"/>
      <c r="K50" s="173"/>
      <c r="L50" s="173"/>
      <c r="M50" s="173">
        <f>H50+J50+L50</f>
        <v>0</v>
      </c>
    </row>
    <row r="51" spans="1:13" ht="16">
      <c r="A51" s="365">
        <v>6</v>
      </c>
      <c r="B51" s="215" t="s">
        <v>144</v>
      </c>
      <c r="C51" s="49" t="s">
        <v>318</v>
      </c>
      <c r="D51" s="162" t="s">
        <v>135</v>
      </c>
      <c r="E51" s="155"/>
      <c r="F51" s="155">
        <f>(115.92/7)</f>
        <v>16.559999999999999</v>
      </c>
      <c r="G51" s="179"/>
      <c r="H51" s="179"/>
      <c r="I51" s="179"/>
      <c r="J51" s="179"/>
      <c r="K51" s="179"/>
      <c r="L51" s="179"/>
      <c r="M51" s="179"/>
    </row>
    <row r="52" spans="1:13" ht="16">
      <c r="A52" s="365"/>
      <c r="B52" s="215"/>
      <c r="C52" s="52" t="s">
        <v>295</v>
      </c>
      <c r="D52" s="48" t="s">
        <v>199</v>
      </c>
      <c r="E52" s="144">
        <f>2*0.077</f>
        <v>0.154</v>
      </c>
      <c r="F52" s="144">
        <f>F51*E52</f>
        <v>2.5502399999999996</v>
      </c>
      <c r="G52" s="179"/>
      <c r="H52" s="179"/>
      <c r="I52" s="149"/>
      <c r="J52" s="179">
        <f>F52*I52</f>
        <v>0</v>
      </c>
      <c r="K52" s="179"/>
      <c r="L52" s="179"/>
      <c r="M52" s="179">
        <f>H52+J52+L52</f>
        <v>0</v>
      </c>
    </row>
    <row r="53" spans="1:13" ht="16">
      <c r="A53" s="365"/>
      <c r="B53" s="215"/>
      <c r="C53" s="52" t="s">
        <v>247</v>
      </c>
      <c r="D53" s="48"/>
      <c r="E53" s="144"/>
      <c r="F53" s="144">
        <f>F51*E53</f>
        <v>0</v>
      </c>
      <c r="G53" s="179"/>
      <c r="H53" s="179"/>
      <c r="I53" s="179"/>
      <c r="J53" s="179"/>
      <c r="K53" s="179"/>
      <c r="L53" s="179"/>
      <c r="M53" s="179"/>
    </row>
    <row r="54" spans="1:13" ht="16">
      <c r="A54" s="365"/>
      <c r="B54" s="215"/>
      <c r="C54" s="52" t="s">
        <v>268</v>
      </c>
      <c r="D54" s="48" t="s">
        <v>32</v>
      </c>
      <c r="E54" s="144">
        <f>2*0.11</f>
        <v>0.22</v>
      </c>
      <c r="F54" s="144">
        <f>F51*E54</f>
        <v>3.6431999999999998</v>
      </c>
      <c r="G54" s="179"/>
      <c r="H54" s="179">
        <f>F54*G54</f>
        <v>0</v>
      </c>
      <c r="I54" s="179"/>
      <c r="J54" s="179"/>
      <c r="K54" s="179"/>
      <c r="L54" s="179"/>
      <c r="M54" s="179">
        <f>H54+J54+L54</f>
        <v>0</v>
      </c>
    </row>
    <row r="55" spans="1:13" ht="16">
      <c r="A55" s="365"/>
      <c r="B55" s="215"/>
      <c r="C55" s="52" t="s">
        <v>249</v>
      </c>
      <c r="D55" s="48" t="s">
        <v>21</v>
      </c>
      <c r="E55" s="144">
        <f>0.06/100*2</f>
        <v>1.1999999999999999E-3</v>
      </c>
      <c r="F55" s="144">
        <f>F51*E55</f>
        <v>1.9871999999999997E-2</v>
      </c>
      <c r="G55" s="179"/>
      <c r="H55" s="179">
        <f>F55*G55</f>
        <v>0</v>
      </c>
      <c r="I55" s="179"/>
      <c r="J55" s="179"/>
      <c r="K55" s="179"/>
      <c r="L55" s="179"/>
      <c r="M55" s="179">
        <f>H55+J55+L55</f>
        <v>0</v>
      </c>
    </row>
    <row r="56" spans="1:13" ht="16">
      <c r="A56" s="15">
        <v>7</v>
      </c>
      <c r="B56" s="160" t="s">
        <v>145</v>
      </c>
      <c r="C56" s="49" t="s">
        <v>355</v>
      </c>
      <c r="D56" s="48" t="s">
        <v>45</v>
      </c>
      <c r="E56" s="136"/>
      <c r="F56" s="144">
        <v>20</v>
      </c>
      <c r="G56" s="136"/>
      <c r="H56" s="136"/>
      <c r="I56" s="136"/>
      <c r="J56" s="136"/>
      <c r="K56" s="136"/>
      <c r="L56" s="136"/>
      <c r="M56" s="136"/>
    </row>
    <row r="57" spans="1:13" ht="16">
      <c r="A57" s="15"/>
      <c r="B57" s="47"/>
      <c r="C57" s="50" t="s">
        <v>198</v>
      </c>
      <c r="D57" s="48" t="s">
        <v>36</v>
      </c>
      <c r="E57" s="144">
        <v>0.22700000000000001</v>
      </c>
      <c r="F57" s="136">
        <f>F56*E57</f>
        <v>4.54</v>
      </c>
      <c r="G57" s="136"/>
      <c r="H57" s="136"/>
      <c r="I57" s="136"/>
      <c r="J57" s="136">
        <f>I57*F57</f>
        <v>0</v>
      </c>
      <c r="K57" s="136"/>
      <c r="L57" s="136"/>
      <c r="M57" s="136">
        <f>L57+J57+H57</f>
        <v>0</v>
      </c>
    </row>
    <row r="58" spans="1:13" ht="16">
      <c r="A58" s="15"/>
      <c r="B58" s="47"/>
      <c r="C58" s="50" t="s">
        <v>267</v>
      </c>
      <c r="D58" s="48" t="s">
        <v>21</v>
      </c>
      <c r="E58" s="144">
        <v>2.76E-2</v>
      </c>
      <c r="F58" s="136">
        <f>F56*E58</f>
        <v>0.55200000000000005</v>
      </c>
      <c r="G58" s="136"/>
      <c r="H58" s="136"/>
      <c r="I58" s="136"/>
      <c r="J58" s="136"/>
      <c r="K58" s="136"/>
      <c r="L58" s="136">
        <f>F58*K58</f>
        <v>0</v>
      </c>
      <c r="M58" s="136">
        <f>L58+J58+H58</f>
        <v>0</v>
      </c>
    </row>
    <row r="59" spans="1:13" ht="16">
      <c r="A59" s="15"/>
      <c r="B59" s="47"/>
      <c r="C59" s="52" t="s">
        <v>356</v>
      </c>
      <c r="D59" s="48" t="s">
        <v>23</v>
      </c>
      <c r="E59" s="144" t="s">
        <v>30</v>
      </c>
      <c r="F59" s="136">
        <f>F56</f>
        <v>20</v>
      </c>
      <c r="G59" s="136"/>
      <c r="H59" s="136">
        <f>G59*F59</f>
        <v>0</v>
      </c>
      <c r="I59" s="136"/>
      <c r="J59" s="136"/>
      <c r="K59" s="136"/>
      <c r="L59" s="136"/>
      <c r="M59" s="136">
        <f>L59+J59+H59</f>
        <v>0</v>
      </c>
    </row>
    <row r="60" spans="1:13" ht="16">
      <c r="A60" s="15"/>
      <c r="B60" s="47"/>
      <c r="C60" s="52" t="s">
        <v>319</v>
      </c>
      <c r="D60" s="48" t="s">
        <v>32</v>
      </c>
      <c r="E60" s="144">
        <v>7.0000000000000007E-2</v>
      </c>
      <c r="F60" s="136">
        <f>F56*E60</f>
        <v>1.4000000000000001</v>
      </c>
      <c r="G60" s="136"/>
      <c r="H60" s="136">
        <f>G60*F60</f>
        <v>0</v>
      </c>
      <c r="I60" s="136"/>
      <c r="J60" s="136"/>
      <c r="K60" s="136"/>
      <c r="L60" s="136"/>
      <c r="M60" s="136">
        <f>L60+J60+H60</f>
        <v>0</v>
      </c>
    </row>
    <row r="61" spans="1:13" ht="16">
      <c r="A61" s="15"/>
      <c r="B61" s="47"/>
      <c r="C61" s="50" t="s">
        <v>269</v>
      </c>
      <c r="D61" s="48" t="s">
        <v>21</v>
      </c>
      <c r="E61" s="144">
        <v>4.4400000000000002E-2</v>
      </c>
      <c r="F61" s="136">
        <f>F56*E61</f>
        <v>0.88800000000000001</v>
      </c>
      <c r="G61" s="136"/>
      <c r="H61" s="136">
        <f>G61*F61</f>
        <v>0</v>
      </c>
      <c r="I61" s="136"/>
      <c r="J61" s="136"/>
      <c r="K61" s="136"/>
      <c r="L61" s="136"/>
      <c r="M61" s="136">
        <f>L61+J61+H61</f>
        <v>0</v>
      </c>
    </row>
    <row r="62" spans="1:13" ht="16">
      <c r="A62" s="4">
        <v>8</v>
      </c>
      <c r="B62" s="161" t="s">
        <v>283</v>
      </c>
      <c r="C62" s="49" t="s">
        <v>284</v>
      </c>
      <c r="D62" s="48" t="s">
        <v>285</v>
      </c>
      <c r="E62" s="144"/>
      <c r="F62" s="144">
        <v>0.2</v>
      </c>
      <c r="G62" s="180"/>
      <c r="H62" s="180"/>
      <c r="I62" s="180"/>
      <c r="J62" s="180"/>
      <c r="K62" s="144"/>
      <c r="L62" s="144"/>
      <c r="M62" s="144"/>
    </row>
    <row r="63" spans="1:13">
      <c r="A63" s="6"/>
      <c r="B63" s="45"/>
      <c r="C63" s="201" t="s">
        <v>108</v>
      </c>
      <c r="D63" s="45" t="s">
        <v>199</v>
      </c>
      <c r="E63" s="136">
        <v>32.799999999999997</v>
      </c>
      <c r="F63" s="136">
        <f>F62*E63</f>
        <v>6.56</v>
      </c>
      <c r="G63" s="180"/>
      <c r="H63" s="136"/>
      <c r="I63" s="136"/>
      <c r="J63" s="136">
        <f>I63*F63</f>
        <v>0</v>
      </c>
      <c r="K63" s="149"/>
      <c r="L63" s="149"/>
      <c r="M63" s="136">
        <f>L63+J63+H63</f>
        <v>0</v>
      </c>
    </row>
    <row r="64" spans="1:13">
      <c r="A64" s="6"/>
      <c r="B64" s="45"/>
      <c r="C64" s="201" t="s">
        <v>37</v>
      </c>
      <c r="D64" s="45" t="s">
        <v>21</v>
      </c>
      <c r="E64" s="136">
        <v>2.63</v>
      </c>
      <c r="F64" s="136">
        <f>F62*E64</f>
        <v>0.52600000000000002</v>
      </c>
      <c r="G64" s="149"/>
      <c r="H64" s="149"/>
      <c r="I64" s="136"/>
      <c r="J64" s="136"/>
      <c r="K64" s="136"/>
      <c r="L64" s="136">
        <f>F64*K64</f>
        <v>0</v>
      </c>
      <c r="M64" s="136">
        <f>L64+J64+H64</f>
        <v>0</v>
      </c>
    </row>
    <row r="65" spans="1:13" ht="16">
      <c r="A65" s="6"/>
      <c r="B65" s="45"/>
      <c r="C65" s="52" t="s">
        <v>286</v>
      </c>
      <c r="D65" s="45" t="s">
        <v>282</v>
      </c>
      <c r="E65" s="136">
        <v>126</v>
      </c>
      <c r="F65" s="136">
        <f>F62*E65</f>
        <v>25.200000000000003</v>
      </c>
      <c r="G65" s="136"/>
      <c r="H65" s="136">
        <f>G65*F65</f>
        <v>0</v>
      </c>
      <c r="I65" s="136"/>
      <c r="J65" s="136"/>
      <c r="K65" s="149"/>
      <c r="L65" s="149"/>
      <c r="M65" s="136">
        <f>L65+J65+H65</f>
        <v>0</v>
      </c>
    </row>
    <row r="66" spans="1:13">
      <c r="A66" s="6"/>
      <c r="B66" s="45"/>
      <c r="C66" s="201" t="s">
        <v>287</v>
      </c>
      <c r="D66" s="45" t="s">
        <v>21</v>
      </c>
      <c r="E66" s="136">
        <v>2.06</v>
      </c>
      <c r="F66" s="136">
        <f>F62*E66</f>
        <v>0.41200000000000003</v>
      </c>
      <c r="G66" s="136"/>
      <c r="H66" s="136">
        <f>G66*F66</f>
        <v>0</v>
      </c>
      <c r="I66" s="136"/>
      <c r="J66" s="136"/>
      <c r="K66" s="149"/>
      <c r="L66" s="149"/>
      <c r="M66" s="136">
        <f>L66+J66+H66</f>
        <v>0</v>
      </c>
    </row>
    <row r="67" spans="1:13">
      <c r="A67" s="365">
        <v>9</v>
      </c>
      <c r="B67" s="158" t="s">
        <v>97</v>
      </c>
      <c r="C67" s="289" t="s">
        <v>190</v>
      </c>
      <c r="D67" s="158" t="s">
        <v>98</v>
      </c>
      <c r="E67" s="138"/>
      <c r="F67" s="166">
        <v>2</v>
      </c>
      <c r="G67" s="138"/>
      <c r="H67" s="138"/>
      <c r="I67" s="138"/>
      <c r="J67" s="138"/>
      <c r="K67" s="138"/>
      <c r="L67" s="138"/>
      <c r="M67" s="138"/>
    </row>
    <row r="68" spans="1:13" ht="16">
      <c r="A68" s="365"/>
      <c r="B68" s="158"/>
      <c r="C68" s="207" t="s">
        <v>320</v>
      </c>
      <c r="D68" s="158" t="s">
        <v>98</v>
      </c>
      <c r="E68" s="138"/>
      <c r="F68" s="166">
        <f>F67</f>
        <v>2</v>
      </c>
      <c r="G68" s="138"/>
      <c r="H68" s="138"/>
      <c r="I68" s="173"/>
      <c r="J68" s="173">
        <f>F68*I68</f>
        <v>0</v>
      </c>
      <c r="K68" s="173"/>
      <c r="L68" s="173"/>
      <c r="M68" s="173">
        <f>H68+J68+L68</f>
        <v>0</v>
      </c>
    </row>
    <row r="69" spans="1:13" ht="16">
      <c r="A69" s="365"/>
      <c r="B69" s="158"/>
      <c r="C69" s="207" t="s">
        <v>146</v>
      </c>
      <c r="D69" s="158" t="s">
        <v>19</v>
      </c>
      <c r="E69" s="138" t="s">
        <v>30</v>
      </c>
      <c r="F69" s="166">
        <f>F68*0.22</f>
        <v>0.44</v>
      </c>
      <c r="G69" s="179"/>
      <c r="H69" s="179">
        <f>F69*G69</f>
        <v>0</v>
      </c>
      <c r="I69" s="179"/>
      <c r="J69" s="179"/>
      <c r="K69" s="179"/>
      <c r="L69" s="179"/>
      <c r="M69" s="179">
        <f>H69+J69+L69</f>
        <v>0</v>
      </c>
    </row>
    <row r="70" spans="1:13" ht="16">
      <c r="A70" s="365"/>
      <c r="B70" s="158"/>
      <c r="C70" s="216" t="s">
        <v>147</v>
      </c>
      <c r="D70" s="158" t="s">
        <v>32</v>
      </c>
      <c r="E70" s="138">
        <v>1.96</v>
      </c>
      <c r="F70" s="166">
        <f>F69*E70</f>
        <v>0.86239999999999994</v>
      </c>
      <c r="G70" s="138"/>
      <c r="H70" s="138">
        <f>G70*F70</f>
        <v>0</v>
      </c>
      <c r="I70" s="138"/>
      <c r="J70" s="138"/>
      <c r="K70" s="138"/>
      <c r="L70" s="138"/>
      <c r="M70" s="179">
        <f>H70+J70+L70</f>
        <v>0</v>
      </c>
    </row>
    <row r="71" spans="1:13">
      <c r="A71" s="365">
        <v>10</v>
      </c>
      <c r="B71" s="158" t="s">
        <v>97</v>
      </c>
      <c r="C71" s="289" t="s">
        <v>148</v>
      </c>
      <c r="D71" s="158"/>
      <c r="E71" s="138"/>
      <c r="F71" s="166"/>
      <c r="G71" s="138"/>
      <c r="H71" s="138"/>
      <c r="I71" s="138"/>
      <c r="J71" s="138"/>
      <c r="K71" s="138"/>
      <c r="L71" s="138"/>
      <c r="M71" s="138"/>
    </row>
    <row r="72" spans="1:13" s="266" customFormat="1" ht="16">
      <c r="A72" s="365"/>
      <c r="B72" s="45"/>
      <c r="C72" s="265" t="s">
        <v>149</v>
      </c>
      <c r="D72" s="45" t="s">
        <v>98</v>
      </c>
      <c r="E72" s="136"/>
      <c r="F72" s="175">
        <f>1*4</f>
        <v>4</v>
      </c>
      <c r="G72" s="136"/>
      <c r="H72" s="136"/>
      <c r="I72" s="136"/>
      <c r="J72" s="136"/>
      <c r="K72" s="136"/>
      <c r="L72" s="136"/>
      <c r="M72" s="136"/>
    </row>
    <row r="73" spans="1:13" s="266" customFormat="1" ht="16">
      <c r="A73" s="365"/>
      <c r="B73" s="45"/>
      <c r="C73" s="207" t="s">
        <v>320</v>
      </c>
      <c r="D73" s="45" t="s">
        <v>98</v>
      </c>
      <c r="E73" s="136"/>
      <c r="F73" s="175">
        <f>F72</f>
        <v>4</v>
      </c>
      <c r="G73" s="136"/>
      <c r="H73" s="136"/>
      <c r="I73" s="173"/>
      <c r="J73" s="173">
        <f>F73*I73</f>
        <v>0</v>
      </c>
      <c r="K73" s="173"/>
      <c r="L73" s="173"/>
      <c r="M73" s="173">
        <f>H73+J73+L73</f>
        <v>0</v>
      </c>
    </row>
    <row r="74" spans="1:13" s="266" customFormat="1" ht="16">
      <c r="A74" s="365"/>
      <c r="B74" s="45"/>
      <c r="C74" s="207" t="s">
        <v>146</v>
      </c>
      <c r="D74" s="45" t="s">
        <v>19</v>
      </c>
      <c r="E74" s="136" t="s">
        <v>30</v>
      </c>
      <c r="F74" s="175">
        <f>F72*0.43</f>
        <v>1.72</v>
      </c>
      <c r="G74" s="179"/>
      <c r="H74" s="179">
        <f>F74*G74</f>
        <v>0</v>
      </c>
      <c r="I74" s="179"/>
      <c r="J74" s="179"/>
      <c r="K74" s="179"/>
      <c r="L74" s="179"/>
      <c r="M74" s="179">
        <f>H74+J74+L74</f>
        <v>0</v>
      </c>
    </row>
    <row r="75" spans="1:13" s="266" customFormat="1" ht="16">
      <c r="A75" s="365"/>
      <c r="B75" s="45"/>
      <c r="C75" s="50" t="s">
        <v>147</v>
      </c>
      <c r="D75" s="45" t="s">
        <v>32</v>
      </c>
      <c r="E75" s="136">
        <v>1.96</v>
      </c>
      <c r="F75" s="175">
        <f>F74*E75</f>
        <v>3.3712</v>
      </c>
      <c r="G75" s="136"/>
      <c r="H75" s="136">
        <f>G75*F75</f>
        <v>0</v>
      </c>
      <c r="I75" s="136"/>
      <c r="J75" s="136"/>
      <c r="K75" s="136"/>
      <c r="L75" s="136"/>
      <c r="M75" s="179">
        <f>H75+J75+L75</f>
        <v>0</v>
      </c>
    </row>
    <row r="76" spans="1:13" s="266" customFormat="1">
      <c r="A76" s="365"/>
      <c r="B76" s="45"/>
      <c r="C76" s="267" t="s">
        <v>150</v>
      </c>
      <c r="D76" s="45" t="s">
        <v>98</v>
      </c>
      <c r="E76" s="136"/>
      <c r="F76" s="175">
        <v>1</v>
      </c>
      <c r="G76" s="136"/>
      <c r="H76" s="136"/>
      <c r="I76" s="136"/>
      <c r="J76" s="136"/>
      <c r="K76" s="136"/>
      <c r="L76" s="136"/>
      <c r="M76" s="179">
        <f t="shared" ref="M76:M78" si="2">H76+J76+L76</f>
        <v>0</v>
      </c>
    </row>
    <row r="77" spans="1:13" s="266" customFormat="1" ht="16">
      <c r="A77" s="365"/>
      <c r="B77" s="45"/>
      <c r="C77" s="207" t="s">
        <v>320</v>
      </c>
      <c r="D77" s="45" t="s">
        <v>98</v>
      </c>
      <c r="E77" s="136"/>
      <c r="F77" s="175">
        <v>60</v>
      </c>
      <c r="G77" s="136"/>
      <c r="H77" s="136"/>
      <c r="I77" s="136"/>
      <c r="J77" s="173">
        <f>F77*I77</f>
        <v>0</v>
      </c>
      <c r="K77" s="136"/>
      <c r="L77" s="136"/>
      <c r="M77" s="179">
        <f t="shared" si="2"/>
        <v>0</v>
      </c>
    </row>
    <row r="78" spans="1:13" s="266" customFormat="1">
      <c r="A78" s="365"/>
      <c r="B78" s="45"/>
      <c r="C78" s="47" t="s">
        <v>151</v>
      </c>
      <c r="D78" s="45" t="s">
        <v>98</v>
      </c>
      <c r="E78" s="136" t="s">
        <v>30</v>
      </c>
      <c r="F78" s="175">
        <f>F76*60</f>
        <v>60</v>
      </c>
      <c r="G78" s="179"/>
      <c r="H78" s="179">
        <f>F78*G78</f>
        <v>0</v>
      </c>
      <c r="I78" s="179"/>
      <c r="J78" s="179"/>
      <c r="K78" s="179"/>
      <c r="L78" s="179"/>
      <c r="M78" s="179">
        <f t="shared" si="2"/>
        <v>0</v>
      </c>
    </row>
    <row r="79" spans="1:13" ht="16">
      <c r="A79" s="19"/>
      <c r="B79" s="162"/>
      <c r="C79" s="54" t="s">
        <v>152</v>
      </c>
      <c r="D79" s="162"/>
      <c r="E79" s="155"/>
      <c r="F79" s="155"/>
      <c r="G79" s="138"/>
      <c r="H79" s="138"/>
      <c r="I79" s="138"/>
      <c r="J79" s="138"/>
      <c r="K79" s="138"/>
      <c r="L79" s="138"/>
      <c r="M79" s="138"/>
    </row>
    <row r="80" spans="1:13" ht="16">
      <c r="A80" s="30">
        <v>1.1000000000000001</v>
      </c>
      <c r="B80" s="205" t="s">
        <v>137</v>
      </c>
      <c r="C80" s="159" t="s">
        <v>321</v>
      </c>
      <c r="D80" s="206" t="s">
        <v>19</v>
      </c>
      <c r="E80" s="171"/>
      <c r="F80" s="166">
        <f>0.3*0.3*0.5*F82</f>
        <v>0.36</v>
      </c>
      <c r="G80" s="173"/>
      <c r="H80" s="173"/>
      <c r="I80" s="173"/>
      <c r="J80" s="173"/>
      <c r="K80" s="173"/>
      <c r="L80" s="173"/>
      <c r="M80" s="173"/>
    </row>
    <row r="81" spans="1:13" ht="16">
      <c r="A81" s="20"/>
      <c r="B81" s="205"/>
      <c r="C81" s="207" t="s">
        <v>301</v>
      </c>
      <c r="D81" s="206" t="s">
        <v>199</v>
      </c>
      <c r="E81" s="171">
        <v>2.6960000000000002</v>
      </c>
      <c r="F81" s="141">
        <f>F80*E81</f>
        <v>0.97055999999999998</v>
      </c>
      <c r="G81" s="173"/>
      <c r="H81" s="173"/>
      <c r="I81" s="173"/>
      <c r="J81" s="173">
        <f>F81*I81</f>
        <v>0</v>
      </c>
      <c r="K81" s="173"/>
      <c r="L81" s="173"/>
      <c r="M81" s="173">
        <f>H81+J81+L81</f>
        <v>0</v>
      </c>
    </row>
    <row r="82" spans="1:13" ht="32">
      <c r="A82" s="302">
        <v>1.2</v>
      </c>
      <c r="B82" s="51" t="s">
        <v>153</v>
      </c>
      <c r="C82" s="159" t="s">
        <v>188</v>
      </c>
      <c r="D82" s="46" t="s">
        <v>19</v>
      </c>
      <c r="E82" s="175"/>
      <c r="F82" s="175">
        <v>8</v>
      </c>
      <c r="G82" s="136"/>
      <c r="H82" s="136"/>
      <c r="I82" s="136"/>
      <c r="J82" s="136"/>
      <c r="K82" s="136"/>
      <c r="L82" s="136"/>
      <c r="M82" s="136"/>
    </row>
    <row r="83" spans="1:13" ht="16">
      <c r="A83" s="302"/>
      <c r="B83" s="51"/>
      <c r="C83" s="52" t="s">
        <v>108</v>
      </c>
      <c r="D83" s="45" t="s">
        <v>19</v>
      </c>
      <c r="E83" s="136">
        <f>450/100</f>
        <v>4.5</v>
      </c>
      <c r="F83" s="136">
        <f>E83*F82</f>
        <v>36</v>
      </c>
      <c r="G83" s="136"/>
      <c r="H83" s="136"/>
      <c r="I83" s="138"/>
      <c r="J83" s="136">
        <f>I83*F83</f>
        <v>0</v>
      </c>
      <c r="K83" s="136"/>
      <c r="L83" s="136"/>
      <c r="M83" s="136">
        <f t="shared" ref="M83:M88" si="3">L83+J83+H83</f>
        <v>0</v>
      </c>
    </row>
    <row r="84" spans="1:13" ht="16">
      <c r="A84" s="302"/>
      <c r="B84" s="51"/>
      <c r="C84" s="52" t="s">
        <v>20</v>
      </c>
      <c r="D84" s="45" t="s">
        <v>21</v>
      </c>
      <c r="E84" s="136">
        <f>37/100</f>
        <v>0.37</v>
      </c>
      <c r="F84" s="136">
        <f>F82*E84</f>
        <v>2.96</v>
      </c>
      <c r="G84" s="136"/>
      <c r="H84" s="136"/>
      <c r="I84" s="136"/>
      <c r="J84" s="136"/>
      <c r="K84" s="136"/>
      <c r="L84" s="136">
        <f>K84*F84</f>
        <v>0</v>
      </c>
      <c r="M84" s="136">
        <f t="shared" si="3"/>
        <v>0</v>
      </c>
    </row>
    <row r="85" spans="1:13" ht="16">
      <c r="A85" s="302"/>
      <c r="B85" s="51"/>
      <c r="C85" s="52" t="s">
        <v>154</v>
      </c>
      <c r="D85" s="45" t="s">
        <v>23</v>
      </c>
      <c r="E85" s="136">
        <v>1.02</v>
      </c>
      <c r="F85" s="136">
        <f>E85*F82</f>
        <v>8.16</v>
      </c>
      <c r="G85" s="136"/>
      <c r="H85" s="136">
        <f>F85*G85</f>
        <v>0</v>
      </c>
      <c r="I85" s="136"/>
      <c r="J85" s="136"/>
      <c r="K85" s="136"/>
      <c r="L85" s="136"/>
      <c r="M85" s="136">
        <f t="shared" si="3"/>
        <v>0</v>
      </c>
    </row>
    <row r="86" spans="1:13" ht="16">
      <c r="A86" s="302"/>
      <c r="B86" s="51"/>
      <c r="C86" s="52" t="s">
        <v>27</v>
      </c>
      <c r="D86" s="45" t="s">
        <v>135</v>
      </c>
      <c r="E86" s="136">
        <f>161/100</f>
        <v>1.61</v>
      </c>
      <c r="F86" s="136">
        <f>E86*F82</f>
        <v>12.88</v>
      </c>
      <c r="G86" s="136"/>
      <c r="H86" s="136">
        <f>F86*G86</f>
        <v>0</v>
      </c>
      <c r="I86" s="136"/>
      <c r="J86" s="136"/>
      <c r="K86" s="136"/>
      <c r="L86" s="136"/>
      <c r="M86" s="136">
        <f>L86+J86+H86</f>
        <v>0</v>
      </c>
    </row>
    <row r="87" spans="1:13" ht="16">
      <c r="A87" s="302"/>
      <c r="B87" s="51"/>
      <c r="C87" s="52" t="s">
        <v>28</v>
      </c>
      <c r="D87" s="45" t="s">
        <v>19</v>
      </c>
      <c r="E87" s="136">
        <f>1.32/100</f>
        <v>1.32E-2</v>
      </c>
      <c r="F87" s="136">
        <f>E87*F82</f>
        <v>0.1056</v>
      </c>
      <c r="G87" s="136"/>
      <c r="H87" s="136">
        <f>F87*G87</f>
        <v>0</v>
      </c>
      <c r="I87" s="136"/>
      <c r="J87" s="136"/>
      <c r="K87" s="136"/>
      <c r="L87" s="136"/>
      <c r="M87" s="136">
        <f>L87+J87+H87</f>
        <v>0</v>
      </c>
    </row>
    <row r="88" spans="1:13" ht="16">
      <c r="A88" s="302"/>
      <c r="B88" s="51"/>
      <c r="C88" s="52" t="s">
        <v>24</v>
      </c>
      <c r="D88" s="45" t="s">
        <v>21</v>
      </c>
      <c r="E88" s="136">
        <f>24/100</f>
        <v>0.24</v>
      </c>
      <c r="F88" s="136">
        <f>F82*E88</f>
        <v>1.92</v>
      </c>
      <c r="G88" s="136"/>
      <c r="H88" s="136">
        <f>F88*G88</f>
        <v>0</v>
      </c>
      <c r="I88" s="136"/>
      <c r="J88" s="136"/>
      <c r="K88" s="136"/>
      <c r="L88" s="136"/>
      <c r="M88" s="136">
        <f t="shared" si="3"/>
        <v>0</v>
      </c>
    </row>
    <row r="89" spans="1:13" ht="32">
      <c r="A89" s="21">
        <v>1.3</v>
      </c>
      <c r="B89" s="163" t="s">
        <v>322</v>
      </c>
      <c r="C89" s="159" t="s">
        <v>323</v>
      </c>
      <c r="D89" s="163" t="s">
        <v>98</v>
      </c>
      <c r="E89" s="168"/>
      <c r="F89" s="167">
        <f>F82</f>
        <v>8</v>
      </c>
      <c r="G89" s="168"/>
      <c r="H89" s="168"/>
      <c r="I89" s="168"/>
      <c r="J89" s="168"/>
      <c r="K89" s="181"/>
      <c r="L89" s="181"/>
      <c r="M89" s="168"/>
    </row>
    <row r="90" spans="1:13">
      <c r="A90" s="217"/>
      <c r="B90" s="218"/>
      <c r="C90" s="219" t="s">
        <v>198</v>
      </c>
      <c r="D90" s="218" t="s">
        <v>199</v>
      </c>
      <c r="E90" s="169">
        <v>12.7</v>
      </c>
      <c r="F90" s="169">
        <f>F89*E90</f>
        <v>101.6</v>
      </c>
      <c r="G90" s="169"/>
      <c r="H90" s="169"/>
      <c r="I90" s="169"/>
      <c r="J90" s="169">
        <f>I90*F90</f>
        <v>0</v>
      </c>
      <c r="K90" s="169"/>
      <c r="L90" s="169"/>
      <c r="M90" s="169">
        <f>L90+J90+H90</f>
        <v>0</v>
      </c>
    </row>
    <row r="91" spans="1:13">
      <c r="A91" s="217"/>
      <c r="B91" s="218"/>
      <c r="C91" s="219" t="s">
        <v>242</v>
      </c>
      <c r="D91" s="218" t="s">
        <v>21</v>
      </c>
      <c r="E91" s="169">
        <v>1.21</v>
      </c>
      <c r="F91" s="169">
        <f>F89*E91</f>
        <v>9.68</v>
      </c>
      <c r="G91" s="169"/>
      <c r="H91" s="169"/>
      <c r="I91" s="169"/>
      <c r="J91" s="169"/>
      <c r="K91" s="169"/>
      <c r="L91" s="169">
        <f>F91*K91</f>
        <v>0</v>
      </c>
      <c r="M91" s="169">
        <f t="shared" ref="M91:M96" si="4">L91+J91+H91</f>
        <v>0</v>
      </c>
    </row>
    <row r="92" spans="1:13" ht="16">
      <c r="A92" s="21"/>
      <c r="B92" s="163"/>
      <c r="C92" s="164" t="s">
        <v>324</v>
      </c>
      <c r="D92" s="163" t="s">
        <v>98</v>
      </c>
      <c r="E92" s="168">
        <v>1</v>
      </c>
      <c r="F92" s="168">
        <f>E92*F89</f>
        <v>8</v>
      </c>
      <c r="G92" s="168"/>
      <c r="H92" s="168">
        <f>G92*F92</f>
        <v>0</v>
      </c>
      <c r="I92" s="169"/>
      <c r="J92" s="168"/>
      <c r="K92" s="181"/>
      <c r="L92" s="181"/>
      <c r="M92" s="169">
        <f t="shared" si="4"/>
        <v>0</v>
      </c>
    </row>
    <row r="93" spans="1:13" ht="16">
      <c r="A93" s="21"/>
      <c r="B93" s="163"/>
      <c r="C93" s="164" t="s">
        <v>325</v>
      </c>
      <c r="D93" s="163" t="s">
        <v>98</v>
      </c>
      <c r="E93" s="168" t="s">
        <v>155</v>
      </c>
      <c r="F93" s="168">
        <f>F89</f>
        <v>8</v>
      </c>
      <c r="G93" s="168"/>
      <c r="H93" s="168">
        <f>G93*F93</f>
        <v>0</v>
      </c>
      <c r="I93" s="169"/>
      <c r="J93" s="168"/>
      <c r="K93" s="181"/>
      <c r="L93" s="181"/>
      <c r="M93" s="169">
        <f t="shared" si="4"/>
        <v>0</v>
      </c>
    </row>
    <row r="94" spans="1:13" ht="16">
      <c r="A94" s="20"/>
      <c r="B94" s="48"/>
      <c r="C94" s="164" t="s">
        <v>357</v>
      </c>
      <c r="D94" s="163" t="s">
        <v>197</v>
      </c>
      <c r="E94" s="169">
        <v>2.48E-3</v>
      </c>
      <c r="F94" s="169">
        <f>F89*E94</f>
        <v>1.984E-2</v>
      </c>
      <c r="G94" s="136"/>
      <c r="H94" s="169">
        <f>G94*F94</f>
        <v>0</v>
      </c>
      <c r="I94" s="138"/>
      <c r="J94" s="138"/>
      <c r="K94" s="138"/>
      <c r="L94" s="138"/>
      <c r="M94" s="169">
        <f t="shared" si="4"/>
        <v>0</v>
      </c>
    </row>
    <row r="95" spans="1:13">
      <c r="A95" s="217"/>
      <c r="B95" s="218"/>
      <c r="C95" s="219" t="s">
        <v>326</v>
      </c>
      <c r="D95" s="218" t="s">
        <v>21</v>
      </c>
      <c r="E95" s="169">
        <v>0.7</v>
      </c>
      <c r="F95" s="169">
        <f>F89*E95</f>
        <v>5.6</v>
      </c>
      <c r="G95" s="136"/>
      <c r="H95" s="136">
        <f>F95*G95</f>
        <v>0</v>
      </c>
      <c r="I95" s="169"/>
      <c r="J95" s="169"/>
      <c r="K95" s="182"/>
      <c r="L95" s="182"/>
      <c r="M95" s="169">
        <f t="shared" si="4"/>
        <v>0</v>
      </c>
    </row>
    <row r="96" spans="1:13" ht="16">
      <c r="A96" s="217"/>
      <c r="B96" s="45" t="s">
        <v>97</v>
      </c>
      <c r="C96" s="165" t="s">
        <v>156</v>
      </c>
      <c r="D96" s="53" t="s">
        <v>157</v>
      </c>
      <c r="E96" s="141"/>
      <c r="F96" s="141">
        <v>7500</v>
      </c>
      <c r="G96" s="136"/>
      <c r="H96" s="136"/>
      <c r="I96" s="169"/>
      <c r="J96" s="169">
        <f>I96*F96</f>
        <v>0</v>
      </c>
      <c r="K96" s="182"/>
      <c r="L96" s="182"/>
      <c r="M96" s="169">
        <f t="shared" si="4"/>
        <v>0</v>
      </c>
    </row>
    <row r="97" spans="1:13" ht="32">
      <c r="A97" s="21">
        <v>1.4</v>
      </c>
      <c r="B97" s="163" t="s">
        <v>327</v>
      </c>
      <c r="C97" s="159" t="s">
        <v>158</v>
      </c>
      <c r="D97" s="163" t="s">
        <v>98</v>
      </c>
      <c r="E97" s="168"/>
      <c r="F97" s="167">
        <f>SUM(F99:F105)</f>
        <v>33</v>
      </c>
      <c r="G97" s="168"/>
      <c r="H97" s="168"/>
      <c r="I97" s="168"/>
      <c r="J97" s="168"/>
      <c r="K97" s="181"/>
      <c r="L97" s="181"/>
      <c r="M97" s="168"/>
    </row>
    <row r="98" spans="1:13">
      <c r="A98" s="217"/>
      <c r="B98" s="218"/>
      <c r="C98" s="219" t="s">
        <v>198</v>
      </c>
      <c r="D98" s="218" t="s">
        <v>199</v>
      </c>
      <c r="E98" s="169">
        <f>331/100</f>
        <v>3.31</v>
      </c>
      <c r="F98" s="169">
        <f>F97*E98</f>
        <v>109.23</v>
      </c>
      <c r="G98" s="169"/>
      <c r="H98" s="169"/>
      <c r="I98" s="169"/>
      <c r="J98" s="169">
        <f>I98*F98</f>
        <v>0</v>
      </c>
      <c r="K98" s="169"/>
      <c r="L98" s="169"/>
      <c r="M98" s="169">
        <f>L98+J98+H98</f>
        <v>0</v>
      </c>
    </row>
    <row r="99" spans="1:13" ht="16">
      <c r="A99" s="366"/>
      <c r="B99" s="48"/>
      <c r="C99" s="165" t="s">
        <v>159</v>
      </c>
      <c r="D99" s="53" t="s">
        <v>160</v>
      </c>
      <c r="E99" s="141"/>
      <c r="F99" s="141">
        <v>1</v>
      </c>
      <c r="G99" s="138"/>
      <c r="H99" s="138">
        <f t="shared" ref="H99:H111" si="5">G99*F99</f>
        <v>0</v>
      </c>
      <c r="I99" s="138"/>
      <c r="J99" s="138">
        <f t="shared" ref="J99:J111" si="6">I99*F99</f>
        <v>0</v>
      </c>
      <c r="K99" s="138"/>
      <c r="L99" s="138">
        <f t="shared" ref="L99:L111" si="7">K99*F99</f>
        <v>0</v>
      </c>
      <c r="M99" s="138">
        <f t="shared" ref="M99:M112" si="8">L99+J99+H99</f>
        <v>0</v>
      </c>
    </row>
    <row r="100" spans="1:13" ht="16">
      <c r="A100" s="366"/>
      <c r="B100" s="48"/>
      <c r="C100" s="165" t="s">
        <v>161</v>
      </c>
      <c r="D100" s="53" t="s">
        <v>160</v>
      </c>
      <c r="E100" s="141"/>
      <c r="F100" s="141">
        <v>8</v>
      </c>
      <c r="G100" s="138"/>
      <c r="H100" s="138">
        <f t="shared" si="5"/>
        <v>0</v>
      </c>
      <c r="I100" s="138"/>
      <c r="J100" s="138">
        <f t="shared" si="6"/>
        <v>0</v>
      </c>
      <c r="K100" s="138"/>
      <c r="L100" s="138">
        <f t="shared" si="7"/>
        <v>0</v>
      </c>
      <c r="M100" s="138">
        <f t="shared" si="8"/>
        <v>0</v>
      </c>
    </row>
    <row r="101" spans="1:13" ht="16">
      <c r="A101" s="366"/>
      <c r="B101" s="48"/>
      <c r="C101" s="165" t="s">
        <v>162</v>
      </c>
      <c r="D101" s="53" t="s">
        <v>160</v>
      </c>
      <c r="E101" s="141"/>
      <c r="F101" s="144">
        <v>8</v>
      </c>
      <c r="G101" s="138"/>
      <c r="H101" s="138">
        <f t="shared" si="5"/>
        <v>0</v>
      </c>
      <c r="I101" s="138"/>
      <c r="J101" s="138">
        <f t="shared" si="6"/>
        <v>0</v>
      </c>
      <c r="K101" s="138"/>
      <c r="L101" s="138">
        <f t="shared" si="7"/>
        <v>0</v>
      </c>
      <c r="M101" s="138">
        <f t="shared" si="8"/>
        <v>0</v>
      </c>
    </row>
    <row r="102" spans="1:13" ht="16">
      <c r="A102" s="366"/>
      <c r="B102" s="48"/>
      <c r="C102" s="165" t="s">
        <v>163</v>
      </c>
      <c r="D102" s="53" t="s">
        <v>160</v>
      </c>
      <c r="E102" s="141"/>
      <c r="F102" s="144">
        <v>6</v>
      </c>
      <c r="G102" s="138"/>
      <c r="H102" s="138">
        <f t="shared" si="5"/>
        <v>0</v>
      </c>
      <c r="I102" s="138"/>
      <c r="J102" s="138">
        <f t="shared" si="6"/>
        <v>0</v>
      </c>
      <c r="K102" s="138"/>
      <c r="L102" s="138">
        <f t="shared" si="7"/>
        <v>0</v>
      </c>
      <c r="M102" s="138">
        <f t="shared" si="8"/>
        <v>0</v>
      </c>
    </row>
    <row r="103" spans="1:13" ht="16">
      <c r="A103" s="366"/>
      <c r="B103" s="48"/>
      <c r="C103" s="165" t="s">
        <v>164</v>
      </c>
      <c r="D103" s="53" t="s">
        <v>160</v>
      </c>
      <c r="E103" s="141"/>
      <c r="F103" s="141">
        <v>6</v>
      </c>
      <c r="G103" s="138"/>
      <c r="H103" s="138">
        <f t="shared" si="5"/>
        <v>0</v>
      </c>
      <c r="I103" s="138"/>
      <c r="J103" s="138">
        <f t="shared" si="6"/>
        <v>0</v>
      </c>
      <c r="K103" s="138"/>
      <c r="L103" s="138">
        <f t="shared" si="7"/>
        <v>0</v>
      </c>
      <c r="M103" s="138">
        <f t="shared" si="8"/>
        <v>0</v>
      </c>
    </row>
    <row r="104" spans="1:13" ht="16">
      <c r="A104" s="366"/>
      <c r="B104" s="48"/>
      <c r="C104" s="165" t="s">
        <v>165</v>
      </c>
      <c r="D104" s="53" t="s">
        <v>160</v>
      </c>
      <c r="E104" s="141"/>
      <c r="F104" s="141">
        <v>2</v>
      </c>
      <c r="G104" s="138"/>
      <c r="H104" s="138">
        <f t="shared" si="5"/>
        <v>0</v>
      </c>
      <c r="I104" s="138"/>
      <c r="J104" s="138">
        <f t="shared" si="6"/>
        <v>0</v>
      </c>
      <c r="K104" s="138"/>
      <c r="L104" s="138">
        <f t="shared" si="7"/>
        <v>0</v>
      </c>
      <c r="M104" s="138">
        <f t="shared" si="8"/>
        <v>0</v>
      </c>
    </row>
    <row r="105" spans="1:13" ht="16">
      <c r="A105" s="366"/>
      <c r="B105" s="48"/>
      <c r="C105" s="165" t="s">
        <v>166</v>
      </c>
      <c r="D105" s="53" t="s">
        <v>160</v>
      </c>
      <c r="E105" s="141"/>
      <c r="F105" s="141">
        <v>2</v>
      </c>
      <c r="G105" s="138"/>
      <c r="H105" s="138">
        <f t="shared" si="5"/>
        <v>0</v>
      </c>
      <c r="I105" s="138"/>
      <c r="J105" s="138">
        <f t="shared" si="6"/>
        <v>0</v>
      </c>
      <c r="K105" s="138"/>
      <c r="L105" s="138">
        <f t="shared" si="7"/>
        <v>0</v>
      </c>
      <c r="M105" s="138">
        <f t="shared" si="8"/>
        <v>0</v>
      </c>
    </row>
    <row r="106" spans="1:13" ht="16">
      <c r="A106" s="366"/>
      <c r="B106" s="48"/>
      <c r="C106" s="165" t="s">
        <v>167</v>
      </c>
      <c r="D106" s="53" t="s">
        <v>46</v>
      </c>
      <c r="E106" s="141"/>
      <c r="F106" s="141">
        <v>12</v>
      </c>
      <c r="G106" s="138"/>
      <c r="H106" s="138">
        <f t="shared" si="5"/>
        <v>0</v>
      </c>
      <c r="I106" s="138"/>
      <c r="J106" s="138">
        <f t="shared" si="6"/>
        <v>0</v>
      </c>
      <c r="K106" s="138"/>
      <c r="L106" s="138">
        <f t="shared" si="7"/>
        <v>0</v>
      </c>
      <c r="M106" s="138">
        <f t="shared" si="8"/>
        <v>0</v>
      </c>
    </row>
    <row r="107" spans="1:13" ht="16">
      <c r="A107" s="366"/>
      <c r="B107" s="48"/>
      <c r="C107" s="165" t="s">
        <v>168</v>
      </c>
      <c r="D107" s="53" t="s">
        <v>46</v>
      </c>
      <c r="E107" s="141"/>
      <c r="F107" s="141">
        <v>0</v>
      </c>
      <c r="G107" s="138"/>
      <c r="H107" s="138">
        <f t="shared" si="5"/>
        <v>0</v>
      </c>
      <c r="I107" s="138"/>
      <c r="J107" s="138">
        <f t="shared" si="6"/>
        <v>0</v>
      </c>
      <c r="K107" s="138"/>
      <c r="L107" s="138">
        <f t="shared" si="7"/>
        <v>0</v>
      </c>
      <c r="M107" s="138">
        <f t="shared" si="8"/>
        <v>0</v>
      </c>
    </row>
    <row r="108" spans="1:13" ht="16">
      <c r="A108" s="366"/>
      <c r="B108" s="48"/>
      <c r="C108" s="165" t="s">
        <v>169</v>
      </c>
      <c r="D108" s="53" t="s">
        <v>46</v>
      </c>
      <c r="E108" s="141"/>
      <c r="F108" s="141">
        <v>6</v>
      </c>
      <c r="G108" s="138"/>
      <c r="H108" s="138">
        <f t="shared" si="5"/>
        <v>0</v>
      </c>
      <c r="I108" s="138"/>
      <c r="J108" s="138">
        <f t="shared" si="6"/>
        <v>0</v>
      </c>
      <c r="K108" s="138"/>
      <c r="L108" s="138">
        <f t="shared" si="7"/>
        <v>0</v>
      </c>
      <c r="M108" s="138">
        <f t="shared" si="8"/>
        <v>0</v>
      </c>
    </row>
    <row r="109" spans="1:13" ht="16">
      <c r="A109" s="366"/>
      <c r="B109" s="48"/>
      <c r="C109" s="165" t="s">
        <v>170</v>
      </c>
      <c r="D109" s="53" t="s">
        <v>46</v>
      </c>
      <c r="E109" s="141"/>
      <c r="F109" s="141">
        <v>0</v>
      </c>
      <c r="G109" s="138"/>
      <c r="H109" s="138">
        <f t="shared" si="5"/>
        <v>0</v>
      </c>
      <c r="I109" s="138"/>
      <c r="J109" s="138">
        <f t="shared" si="6"/>
        <v>0</v>
      </c>
      <c r="K109" s="138"/>
      <c r="L109" s="138">
        <f t="shared" si="7"/>
        <v>0</v>
      </c>
      <c r="M109" s="138">
        <f t="shared" si="8"/>
        <v>0</v>
      </c>
    </row>
    <row r="110" spans="1:13" ht="16">
      <c r="A110" s="366"/>
      <c r="B110" s="48"/>
      <c r="C110" s="165" t="s">
        <v>171</v>
      </c>
      <c r="D110" s="53" t="s">
        <v>160</v>
      </c>
      <c r="E110" s="141"/>
      <c r="F110" s="141">
        <f>(F100+F101+F103+F104+F105)*2</f>
        <v>52</v>
      </c>
      <c r="G110" s="136"/>
      <c r="H110" s="138">
        <f t="shared" si="5"/>
        <v>0</v>
      </c>
      <c r="I110" s="138"/>
      <c r="J110" s="138">
        <f t="shared" si="6"/>
        <v>0</v>
      </c>
      <c r="K110" s="138"/>
      <c r="L110" s="138">
        <f t="shared" si="7"/>
        <v>0</v>
      </c>
      <c r="M110" s="138">
        <f t="shared" si="8"/>
        <v>0</v>
      </c>
    </row>
    <row r="111" spans="1:13" ht="16">
      <c r="A111" s="30"/>
      <c r="B111" s="48"/>
      <c r="C111" s="165" t="s">
        <v>172</v>
      </c>
      <c r="D111" s="53" t="s">
        <v>160</v>
      </c>
      <c r="E111" s="141"/>
      <c r="F111" s="141">
        <f>F110*2</f>
        <v>104</v>
      </c>
      <c r="G111" s="136"/>
      <c r="H111" s="138">
        <f t="shared" si="5"/>
        <v>0</v>
      </c>
      <c r="I111" s="138"/>
      <c r="J111" s="138">
        <f t="shared" si="6"/>
        <v>0</v>
      </c>
      <c r="K111" s="138"/>
      <c r="L111" s="138">
        <f t="shared" si="7"/>
        <v>0</v>
      </c>
      <c r="M111" s="138">
        <f t="shared" si="8"/>
        <v>0</v>
      </c>
    </row>
    <row r="112" spans="1:13">
      <c r="A112" s="217"/>
      <c r="B112" s="218"/>
      <c r="C112" s="219" t="s">
        <v>326</v>
      </c>
      <c r="D112" s="218" t="s">
        <v>21</v>
      </c>
      <c r="E112" s="169">
        <v>0.7</v>
      </c>
      <c r="F112" s="169">
        <f>74.4/100</f>
        <v>0.74400000000000011</v>
      </c>
      <c r="G112" s="136"/>
      <c r="H112" s="136">
        <f>F112*G112</f>
        <v>0</v>
      </c>
      <c r="I112" s="169"/>
      <c r="J112" s="169"/>
      <c r="K112" s="182"/>
      <c r="L112" s="182"/>
      <c r="M112" s="169">
        <f t="shared" si="8"/>
        <v>0</v>
      </c>
    </row>
    <row r="113" spans="1:13" ht="16">
      <c r="A113" s="25"/>
      <c r="B113" s="55"/>
      <c r="C113" s="56" t="s">
        <v>8</v>
      </c>
      <c r="D113" s="54"/>
      <c r="E113" s="147"/>
      <c r="F113" s="147"/>
      <c r="G113" s="148"/>
      <c r="H113" s="148">
        <f>SUM(H6:H112)</f>
        <v>0</v>
      </c>
      <c r="I113" s="148"/>
      <c r="J113" s="148">
        <f>SUM(J6:J112)</f>
        <v>0</v>
      </c>
      <c r="K113" s="148"/>
      <c r="L113" s="148">
        <f>SUM(L6:L112)</f>
        <v>0</v>
      </c>
      <c r="M113" s="148">
        <f>SUM(M6:M112)</f>
        <v>0</v>
      </c>
    </row>
    <row r="114" spans="1:13" ht="16">
      <c r="A114" s="25"/>
      <c r="B114" s="55"/>
      <c r="C114" s="56" t="s">
        <v>173</v>
      </c>
      <c r="D114" s="54"/>
      <c r="E114" s="147"/>
      <c r="F114" s="220">
        <v>0.05</v>
      </c>
      <c r="G114" s="148"/>
      <c r="H114" s="148"/>
      <c r="I114" s="148"/>
      <c r="J114" s="148"/>
      <c r="K114" s="148"/>
      <c r="L114" s="148"/>
      <c r="M114" s="148">
        <f>H113*F114</f>
        <v>0</v>
      </c>
    </row>
    <row r="115" spans="1:13" ht="16">
      <c r="A115" s="25"/>
      <c r="B115" s="55"/>
      <c r="C115" s="56" t="s">
        <v>8</v>
      </c>
      <c r="D115" s="54"/>
      <c r="E115" s="147"/>
      <c r="F115" s="221"/>
      <c r="G115" s="148"/>
      <c r="H115" s="148"/>
      <c r="I115" s="148"/>
      <c r="J115" s="148"/>
      <c r="K115" s="148"/>
      <c r="L115" s="148"/>
      <c r="M115" s="148">
        <f>M113+M114</f>
        <v>0</v>
      </c>
    </row>
    <row r="116" spans="1:13" ht="16">
      <c r="A116" s="26"/>
      <c r="B116" s="54"/>
      <c r="C116" s="54" t="s">
        <v>174</v>
      </c>
      <c r="D116" s="54"/>
      <c r="E116" s="146"/>
      <c r="F116" s="220">
        <v>0.1</v>
      </c>
      <c r="G116" s="148"/>
      <c r="H116" s="148"/>
      <c r="I116" s="148"/>
      <c r="J116" s="148"/>
      <c r="K116" s="148"/>
      <c r="L116" s="148"/>
      <c r="M116" s="148">
        <f>M115*F116</f>
        <v>0</v>
      </c>
    </row>
    <row r="117" spans="1:13" ht="16">
      <c r="A117" s="26"/>
      <c r="B117" s="54"/>
      <c r="C117" s="56" t="s">
        <v>8</v>
      </c>
      <c r="D117" s="54"/>
      <c r="E117" s="146"/>
      <c r="F117" s="220"/>
      <c r="G117" s="148"/>
      <c r="H117" s="148"/>
      <c r="I117" s="148"/>
      <c r="J117" s="148"/>
      <c r="K117" s="148"/>
      <c r="L117" s="148"/>
      <c r="M117" s="148">
        <f>M116+M115</f>
        <v>0</v>
      </c>
    </row>
    <row r="118" spans="1:13" ht="16">
      <c r="A118" s="26"/>
      <c r="B118" s="54"/>
      <c r="C118" s="54" t="s">
        <v>175</v>
      </c>
      <c r="D118" s="54"/>
      <c r="E118" s="146"/>
      <c r="F118" s="220">
        <v>0.08</v>
      </c>
      <c r="G118" s="148"/>
      <c r="H118" s="148"/>
      <c r="I118" s="148"/>
      <c r="J118" s="148"/>
      <c r="K118" s="148"/>
      <c r="L118" s="148"/>
      <c r="M118" s="148">
        <f>M117*F118</f>
        <v>0</v>
      </c>
    </row>
    <row r="119" spans="1:13" ht="16">
      <c r="A119" s="26"/>
      <c r="B119" s="54"/>
      <c r="C119" s="56" t="s">
        <v>8</v>
      </c>
      <c r="D119" s="54"/>
      <c r="E119" s="146"/>
      <c r="F119" s="220"/>
      <c r="G119" s="148"/>
      <c r="H119" s="148"/>
      <c r="I119" s="148"/>
      <c r="J119" s="148"/>
      <c r="K119" s="148"/>
      <c r="L119" s="148"/>
      <c r="M119" s="148">
        <f>M118+M117</f>
        <v>0</v>
      </c>
    </row>
    <row r="120" spans="1:13" ht="16">
      <c r="A120" s="26"/>
      <c r="B120" s="54"/>
      <c r="C120" s="54" t="s">
        <v>103</v>
      </c>
      <c r="D120" s="54"/>
      <c r="E120" s="146"/>
      <c r="F120" s="220">
        <v>0.03</v>
      </c>
      <c r="G120" s="148"/>
      <c r="H120" s="148"/>
      <c r="I120" s="148"/>
      <c r="J120" s="148"/>
      <c r="K120" s="148"/>
      <c r="L120" s="148"/>
      <c r="M120" s="148">
        <f>M119*F120</f>
        <v>0</v>
      </c>
    </row>
    <row r="121" spans="1:13" ht="16">
      <c r="A121" s="26"/>
      <c r="B121" s="54"/>
      <c r="C121" s="56" t="s">
        <v>8</v>
      </c>
      <c r="D121" s="54"/>
      <c r="E121" s="146"/>
      <c r="F121" s="146"/>
      <c r="G121" s="148"/>
      <c r="H121" s="148"/>
      <c r="I121" s="148"/>
      <c r="J121" s="148"/>
      <c r="K121" s="148"/>
      <c r="L121" s="148"/>
      <c r="M121" s="148">
        <f>M120+M119</f>
        <v>0</v>
      </c>
    </row>
  </sheetData>
  <autoFilter ref="A5:N121" xr:uid="{00000000-0009-0000-0000-000004000000}"/>
  <mergeCells count="23">
    <mergeCell ref="A28:A32"/>
    <mergeCell ref="B28:B32"/>
    <mergeCell ref="A33:A42"/>
    <mergeCell ref="A99:A110"/>
    <mergeCell ref="A43:A50"/>
    <mergeCell ref="A51:A55"/>
    <mergeCell ref="A67:A70"/>
    <mergeCell ref="A71:A78"/>
    <mergeCell ref="A82:A88"/>
    <mergeCell ref="A13:A14"/>
    <mergeCell ref="A22:A27"/>
    <mergeCell ref="C1:M1"/>
    <mergeCell ref="A2:M2"/>
    <mergeCell ref="A3:A4"/>
    <mergeCell ref="C3:C4"/>
    <mergeCell ref="D3:D4"/>
    <mergeCell ref="F3:F4"/>
    <mergeCell ref="G3:H3"/>
    <mergeCell ref="I3:J3"/>
    <mergeCell ref="K3:L3"/>
    <mergeCell ref="M3:M4"/>
    <mergeCell ref="B3:B4"/>
    <mergeCell ref="E3:E4"/>
  </mergeCells>
  <pageMargins left="0.7" right="0.7" top="0.75" bottom="0.75" header="0.3" footer="0.3"/>
  <pageSetup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ნაკრები ხარჯთაღრიცხვა</vt:lpstr>
      <vt:lpstr>კოტეჯი</vt:lpstr>
      <vt:lpstr>საშხაპე</vt:lpstr>
      <vt:lpstr>საპირფარეშო</vt:lpstr>
      <vt:lpstr>ბილიკი და ინფრასტრუქტურა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2020-06-15T11:53:39Z</dcterms:modified>
</cp:coreProperties>
</file>